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2" documentId="13_ncr:1_{3813674C-B94C-47AC-A1AF-5E847095CB80}" xr6:coauthVersionLast="47" xr6:coauthVersionMax="47" xr10:uidLastSave="{B437A382-F196-4E85-A047-8E76355A78AD}"/>
  <bookViews>
    <workbookView xWindow="3000" yWindow="1695" windowWidth="21600" windowHeight="11385" xr2:uid="{35940AE5-7BBF-48F4-86A3-9BCE11C5C9EE}"/>
  </bookViews>
  <sheets>
    <sheet name="Schedule V-K-12.1" sheetId="1" r:id="rId1"/>
    <sheet name="Schedule V-K-12.2" sheetId="2" r:id="rId2"/>
    <sheet name="Schedule V-K-12.3.1" sheetId="3" r:id="rId3"/>
    <sheet name="Schedule V-K-12.3.2" sheetId="4" r:id="rId4"/>
  </sheets>
  <definedNames>
    <definedName name="_xlnm.Print_Titles" localSheetId="0">'Schedule V-K-12.1'!$A:$C,'Schedule V-K-12.1'!$1:$4</definedName>
    <definedName name="_xlnm.Print_Titles" localSheetId="1">'Schedule V-K-12.2'!$A:$A,'Schedule V-K-12.2'!$1:$6</definedName>
    <definedName name="_xlnm.Print_Titles" localSheetId="2">'Schedule V-K-12.3.1'!$B:$B</definedName>
    <definedName name="_xlnm.Print_Titles" localSheetId="3">'Schedule V-K-12.3.2'!$B:$B</definedName>
    <definedName name="SAPCrosstab1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D18" i="4"/>
  <c r="C19" i="4"/>
  <c r="C18" i="4"/>
  <c r="AZ13" i="4"/>
  <c r="AZ12" i="4"/>
  <c r="AZ11" i="4"/>
  <c r="AZ10" i="4"/>
  <c r="AZ9" i="4"/>
  <c r="AZ14" i="4" s="1"/>
  <c r="AZ8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C20" i="4"/>
  <c r="C23" i="3"/>
  <c r="C22" i="3"/>
  <c r="E55" i="1"/>
  <c r="E19" i="4" l="1"/>
  <c r="D20" i="4"/>
  <c r="E18" i="4"/>
  <c r="C24" i="3"/>
  <c r="BI23" i="3"/>
  <c r="E20" i="4" l="1"/>
</calcChain>
</file>

<file path=xl/sharedStrings.xml><?xml version="1.0" encoding="utf-8"?>
<sst xmlns="http://schemas.openxmlformats.org/spreadsheetml/2006/main" count="607" uniqueCount="168">
  <si>
    <t>Grand Total</t>
  </si>
  <si>
    <t>Total</t>
  </si>
  <si>
    <t>0002 - CNP Service Company, LLC</t>
  </si>
  <si>
    <t>0016 - CNP Resources Corp.</t>
  </si>
  <si>
    <t>0056 - CNP Properties, Inc.</t>
  </si>
  <si>
    <t>0072 - CNP Minnesota Gas</t>
  </si>
  <si>
    <t>0080 - CNP Intrastate Pipeline LLC</t>
  </si>
  <si>
    <t>0082 - CenterPoint Energy Entex</t>
  </si>
  <si>
    <t>0299 - CenterPoint Energy, Inc.</t>
  </si>
  <si>
    <t>0413 - CNP Electric Services,LLC</t>
  </si>
  <si>
    <t>0510 - CNP Indiana Gas North</t>
  </si>
  <si>
    <t>0515 - CNP Ohio Gas</t>
  </si>
  <si>
    <t>0550 - Vectren Utilities, LLC</t>
  </si>
  <si>
    <t>0599 - Southern Indiana Gas &amp; Electric Co</t>
  </si>
  <si>
    <t>Row Labels</t>
  </si>
  <si>
    <t>Function</t>
  </si>
  <si>
    <t>Corp Comm &amp; Comm Rel</t>
  </si>
  <si>
    <t>Customer Operations</t>
  </si>
  <si>
    <t>Distribution Support - General</t>
  </si>
  <si>
    <t>District Operations</t>
  </si>
  <si>
    <t>Executive Mgmt</t>
  </si>
  <si>
    <t>Facility &amp; Security</t>
  </si>
  <si>
    <t>Finance</t>
  </si>
  <si>
    <t>Government Affairs</t>
  </si>
  <si>
    <t>Human Resources</t>
  </si>
  <si>
    <t>IT</t>
  </si>
  <si>
    <t>Legal</t>
  </si>
  <si>
    <t>Pass Through</t>
  </si>
  <si>
    <t>Rates &amp; Regulatory</t>
  </si>
  <si>
    <t>Safety &amp; Training</t>
  </si>
  <si>
    <t>Supply Chain</t>
  </si>
  <si>
    <t>Distribution Support - Fleet Services</t>
  </si>
  <si>
    <t>Distribution Support - Security Operations</t>
  </si>
  <si>
    <t>Distribution Support - Telecom</t>
  </si>
  <si>
    <t>Distribution Support - GIS Data Management</t>
  </si>
  <si>
    <t>Distribution Support - GIS Development</t>
  </si>
  <si>
    <t>Distribution Support - GIS Support</t>
  </si>
  <si>
    <t>Distribution Support - GIS System Administration</t>
  </si>
  <si>
    <t>Distribution Support - Land Base Data Management</t>
  </si>
  <si>
    <t>Distribution Support - Meter &amp; House Regulators</t>
  </si>
  <si>
    <t>Distribution Support - P&amp;L Warehouse Ops</t>
  </si>
  <si>
    <t>Distribution Support - Radio Communication</t>
  </si>
  <si>
    <t>Distribution Support - Safety &amp; Training</t>
  </si>
  <si>
    <t>Distribution Support - Shop Services</t>
  </si>
  <si>
    <t>Distribution Support - Substation</t>
  </si>
  <si>
    <t>Distribution Support - Underground</t>
  </si>
  <si>
    <t>Distribution Support - Joint Trench</t>
  </si>
  <si>
    <t>Distribution Support - Surveying / Land &amp; Field Services</t>
  </si>
  <si>
    <t>Distribution Support - Transmission</t>
  </si>
  <si>
    <t>Support for V-K-12.1 Non-Service Company Billing to CEHE PLUS Service Company Pass-Through</t>
  </si>
  <si>
    <t>Affiliate</t>
  </si>
  <si>
    <t>Sum of Overall Result</t>
  </si>
  <si>
    <t>CUSTOMER COUNT</t>
  </si>
  <si>
    <t>Line Locating</t>
  </si>
  <si>
    <t>Operations Support - Data Analytics</t>
  </si>
  <si>
    <t>Operations Support - Emergency Response</t>
  </si>
  <si>
    <t>VP Operations Support</t>
  </si>
  <si>
    <t>CUSTOMER COUNT Total</t>
  </si>
  <si>
    <t>DIRECT</t>
  </si>
  <si>
    <t>Operations Support - Engineering</t>
  </si>
  <si>
    <t>Operations Support - Fleet Purchasing</t>
  </si>
  <si>
    <t>Operations Support - Fleet Services</t>
  </si>
  <si>
    <t>Operations Support - GIS Data Management</t>
  </si>
  <si>
    <t>Operations Support - GIS Development</t>
  </si>
  <si>
    <t>Operations Support - GIS System Administration</t>
  </si>
  <si>
    <t>Operations Support - Office Supplies</t>
  </si>
  <si>
    <t>Operations Support - Safety &amp; Training</t>
  </si>
  <si>
    <t>DIRECT Total</t>
  </si>
  <si>
    <t>FIXED PERCENT</t>
  </si>
  <si>
    <t>Operations Support - Marketing</t>
  </si>
  <si>
    <t>Operations Support - Utility Quality Mgmt Oversight</t>
  </si>
  <si>
    <t>VP Field Services</t>
  </si>
  <si>
    <t>FIXED PERCENT Total</t>
  </si>
  <si>
    <t>Billing Method</t>
  </si>
  <si>
    <t>Amount</t>
  </si>
  <si>
    <t>Sub Total</t>
  </si>
  <si>
    <t>CLIENT USAGE</t>
  </si>
  <si>
    <t>CLIENT USAGE Total</t>
  </si>
  <si>
    <t>LOAD FOLLOW ACTUAL BILLING</t>
  </si>
  <si>
    <t>LOAD FOLLOW ACTUAL BILLING Total</t>
  </si>
  <si>
    <t>Support for V-K-12.1 CEHE Billings to Affiliates</t>
  </si>
  <si>
    <t>Support for V-K-12.2 Service Company Billing to CEHE EXCLUDING Pass-Through</t>
  </si>
  <si>
    <t>ASSETS</t>
  </si>
  <si>
    <t>ASSETS Total</t>
  </si>
  <si>
    <t>CALL MINUTES</t>
  </si>
  <si>
    <t>CALL MINUTES Total</t>
  </si>
  <si>
    <t>COMPOSITE RATIO</t>
  </si>
  <si>
    <t>COMPOSITE RATIO Total</t>
  </si>
  <si>
    <t>Continuous Improvement</t>
  </si>
  <si>
    <t>FIXED AMOUNT</t>
  </si>
  <si>
    <t>FIXED AMOUNT Total</t>
  </si>
  <si>
    <t>FIXED PORTION</t>
  </si>
  <si>
    <t>FIXED PORTION Total</t>
  </si>
  <si>
    <t>HEADCOUNT</t>
  </si>
  <si>
    <t>HEADCOUNT Total</t>
  </si>
  <si>
    <t>LABOR DOLLARS</t>
  </si>
  <si>
    <t>LABOR DOLLARS Total</t>
  </si>
  <si>
    <t>OPERATING EXPENSE</t>
  </si>
  <si>
    <t>OPERATING EXPENSE Total</t>
  </si>
  <si>
    <t>PERMITS</t>
  </si>
  <si>
    <t>PERMITS Total</t>
  </si>
  <si>
    <t>Support for V-K-12.3.1</t>
  </si>
  <si>
    <t>1070</t>
  </si>
  <si>
    <t>1810</t>
  </si>
  <si>
    <t>1823</t>
  </si>
  <si>
    <t>1860</t>
  </si>
  <si>
    <t>2282</t>
  </si>
  <si>
    <t>2320</t>
  </si>
  <si>
    <t>4081</t>
  </si>
  <si>
    <t>4261</t>
  </si>
  <si>
    <t>4264</t>
  </si>
  <si>
    <t>4265</t>
  </si>
  <si>
    <t>4300</t>
  </si>
  <si>
    <t>5600</t>
  </si>
  <si>
    <t>5611</t>
  </si>
  <si>
    <t>5612</t>
  </si>
  <si>
    <t>5613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</si>
  <si>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</si>
  <si>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</si>
  <si>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</si>
  <si>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</si>
  <si>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</si>
  <si>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</si>
  <si>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</si>
  <si>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</si>
  <si>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</si>
  <si>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</si>
  <si>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5800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</si>
  <si>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</si>
  <si>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</si>
  <si>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</si>
  <si>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</si>
  <si>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</si>
  <si>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</si>
  <si>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</si>
  <si>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</si>
  <si>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</si>
  <si>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</si>
  <si>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</si>
  <si>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</si>
  <si>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</si>
  <si>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</si>
  <si>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5970</t>
  </si>
  <si>
    <t>5980</t>
  </si>
  <si>
    <t>9020</t>
  </si>
  <si>
    <t>9030</t>
  </si>
  <si>
    <t>9070</t>
  </si>
  <si>
    <t>9080</t>
  </si>
  <si>
    <t>9090</t>
  </si>
  <si>
    <t>9100</t>
  </si>
  <si>
    <t>9200</t>
  </si>
  <si>
    <t>9210</t>
  </si>
  <si>
    <t>9230</t>
  </si>
  <si>
    <t>9240</t>
  </si>
  <si>
    <t>9250</t>
  </si>
  <si>
    <t>9260</t>
  </si>
  <si>
    <t>9301</t>
  </si>
  <si>
    <t>9302</t>
  </si>
  <si>
    <t>9310</t>
  </si>
  <si>
    <t>9350</t>
  </si>
  <si>
    <t>Gross Billed to CEHE</t>
  </si>
  <si>
    <t>V-K-8 CEHE Billed to Affiliates</t>
  </si>
  <si>
    <t>Sum of FERCs 1000-4999</t>
  </si>
  <si>
    <t>Sum of FERCs 5600-9350</t>
  </si>
  <si>
    <t xml:space="preserve">V-K-1 &amp; V-K-2 Net </t>
  </si>
  <si>
    <t>ServCo</t>
  </si>
  <si>
    <t>Others</t>
  </si>
  <si>
    <t>Support for V-K-12.3.2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</si>
</sst>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###,000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0"/>
      <name val="Arial"/>
      <family val="2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7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3" borderId="1" applyNumberFormat="0" applyAlignment="0" applyProtection="0">
      <alignment horizontal="left" vertical="center" indent="1"/>
    </xf>
    <xf numFmtId="164" fontId="4" fillId="4" borderId="1" applyNumberFormat="0" applyAlignment="0" applyProtection="0">
      <alignment horizontal="left" vertical="center" indent="1"/>
    </xf>
    <xf numFmtId="0" fontId="3" fillId="3" borderId="2" applyNumberFormat="0" applyAlignment="0" applyProtection="0">
      <alignment horizontal="left" vertical="center" indent="1"/>
    </xf>
    <xf numFmtId="164" fontId="4" fillId="0" borderId="3" applyNumberFormat="0" applyProtection="0">
      <alignment horizontal="right" vertical="center"/>
    </xf>
    <xf numFmtId="164" fontId="3" fillId="0" borderId="2" applyNumberFormat="0" applyProtection="0">
      <alignment horizontal="right" vertical="center"/>
    </xf>
    <xf numFmtId="0" fontId="5" fillId="0" borderId="0"/>
  </cellStyleXfs>
  <cellXfs count="20">
    <xf numFmtId="0" fontId="0" fillId="0" borderId="0" xfId="0"/>
    <xf numFmtId="38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6" fillId="0" borderId="0" xfId="7" applyFont="1"/>
    <xf numFmtId="43" fontId="0" fillId="0" borderId="0" xfId="1" applyFont="1"/>
    <xf numFmtId="43" fontId="2" fillId="0" borderId="0" xfId="1" applyFont="1"/>
    <xf numFmtId="43" fontId="0" fillId="2" borderId="4" xfId="1" applyFont="1" applyFill="1" applyBorder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65" fontId="0" fillId="0" borderId="0" xfId="1" applyNumberFormat="1" applyFont="1"/>
    <xf numFmtId="38" fontId="0" fillId="0" borderId="5" xfId="0" applyNumberFormat="1" applyBorder="1"/>
    <xf numFmtId="38" fontId="0" fillId="0" borderId="6" xfId="0" applyNumberFormat="1" applyBorder="1"/>
    <xf numFmtId="0" fontId="2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165" fontId="0" fillId="0" borderId="6" xfId="1" applyNumberFormat="1" applyFont="1" applyBorder="1"/>
    <xf numFmtId="0" fontId="2" fillId="2" borderId="0" xfId="0" applyFont="1" applyFill="1" applyAlignment="1">
      <alignment horizontal="left"/>
    </xf>
  </cellXfs>
  <cellStyles count="8">
    <cellStyle name="Comma" xfId="1" builtinId="3"/>
    <cellStyle name="Normal" xfId="0" builtinId="0"/>
    <cellStyle name="Normal 11" xfId="7" xr:uid="{9672863C-1ACD-446F-8889-FD6093AF9150}"/>
    <cellStyle name="SAPDataCell" xfId="5" xr:uid="{DBC71107-D013-4D74-A294-CE704040BF18}"/>
    <cellStyle name="SAPDataTotalCell" xfId="6" xr:uid="{B22CC1DA-1056-4212-BE27-B4C5F0A0CF90}"/>
    <cellStyle name="SAPDimensionCell" xfId="2" xr:uid="{C6B93045-E374-4EE9-91FD-BE835F8A6C4E}"/>
    <cellStyle name="SAPMemberCell" xfId="3" xr:uid="{609DC873-159E-4BC8-BAE3-CC3211C543B5}"/>
    <cellStyle name="SAPMemberTotalCell" xfId="4" xr:uid="{68070FC4-11A9-4A5E-B0E8-78C608AE954E}"/>
  </cellStyles>
  <dxfs count="0"/>
  <tableStyles count="1" defaultTableStyle="TableStyleMedium2" defaultPivotStyle="PivotStyleLight16">
    <tableStyle name="Invisible" pivot="0" table="0" count="0" xr9:uid="{04F74550-5528-4333-9C86-8D2A41C62C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E06D-C4BE-4FD9-8722-B009CED28A8F}">
  <dimension ref="A1:F216"/>
  <sheetViews>
    <sheetView tabSelected="1" zoomScale="80" zoomScaleNormal="80" workbookViewId="0">
      <selection activeCell="C38" sqref="C38"/>
    </sheetView>
  </sheetViews>
  <sheetFormatPr defaultRowHeight="15" x14ac:dyDescent="0.25"/>
  <cols>
    <col min="1" max="1" width="3.42578125" bestFit="1" customWidth="1"/>
    <col min="2" max="2" width="42.140625" bestFit="1" customWidth="1"/>
    <col min="3" max="3" width="56.28515625" bestFit="1" customWidth="1"/>
    <col min="4" max="4" width="42.140625" bestFit="1" customWidth="1"/>
    <col min="5" max="5" width="20.85546875" style="8" bestFit="1" customWidth="1"/>
    <col min="6" max="6" width="16.28515625" bestFit="1" customWidth="1"/>
    <col min="7" max="7" width="12.7109375" bestFit="1" customWidth="1"/>
  </cols>
  <sheetData>
    <row r="1" spans="2:6" x14ac:dyDescent="0.25">
      <c r="B1" s="19" t="s">
        <v>49</v>
      </c>
      <c r="C1" s="19"/>
      <c r="F1" s="1"/>
    </row>
    <row r="2" spans="2:6" x14ac:dyDescent="0.25">
      <c r="B2" s="19" t="s">
        <v>80</v>
      </c>
      <c r="C2" s="19"/>
    </row>
    <row r="4" spans="2:6" s="2" customFormat="1" x14ac:dyDescent="0.25">
      <c r="B4"/>
      <c r="C4"/>
      <c r="D4"/>
      <c r="E4" s="8"/>
    </row>
    <row r="5" spans="2:6" x14ac:dyDescent="0.25">
      <c r="B5" s="7"/>
    </row>
    <row r="6" spans="2:6" x14ac:dyDescent="0.25">
      <c r="C6" s="6"/>
      <c r="D6" s="6"/>
    </row>
    <row r="7" spans="2:6" x14ac:dyDescent="0.25">
      <c r="B7" s="3" t="s">
        <v>73</v>
      </c>
      <c r="C7" s="3" t="s">
        <v>15</v>
      </c>
      <c r="D7" s="3" t="s">
        <v>50</v>
      </c>
      <c r="E7" s="9" t="s">
        <v>74</v>
      </c>
    </row>
    <row r="8" spans="2:6" x14ac:dyDescent="0.25">
      <c r="B8" t="s">
        <v>52</v>
      </c>
      <c r="C8" t="s">
        <v>53</v>
      </c>
      <c r="D8" t="s">
        <v>7</v>
      </c>
      <c r="E8" s="8">
        <v>11537427.520000005</v>
      </c>
    </row>
    <row r="9" spans="2:6" x14ac:dyDescent="0.25">
      <c r="C9" t="s">
        <v>54</v>
      </c>
      <c r="D9" t="s">
        <v>12</v>
      </c>
      <c r="E9" s="8">
        <v>422584.59000000008</v>
      </c>
    </row>
    <row r="10" spans="2:6" x14ac:dyDescent="0.25">
      <c r="C10" t="s">
        <v>55</v>
      </c>
      <c r="D10" t="s">
        <v>7</v>
      </c>
      <c r="E10" s="8">
        <v>7547.86</v>
      </c>
    </row>
    <row r="11" spans="2:6" x14ac:dyDescent="0.25">
      <c r="C11" t="s">
        <v>56</v>
      </c>
      <c r="D11" t="s">
        <v>7</v>
      </c>
      <c r="E11" s="8">
        <v>104909.75</v>
      </c>
    </row>
    <row r="12" spans="2:6" x14ac:dyDescent="0.25">
      <c r="B12" t="s">
        <v>57</v>
      </c>
      <c r="E12" s="8">
        <v>12072469.720000004</v>
      </c>
    </row>
    <row r="13" spans="2:6" x14ac:dyDescent="0.25">
      <c r="B13" t="s">
        <v>58</v>
      </c>
      <c r="C13" t="s">
        <v>31</v>
      </c>
      <c r="D13" t="s">
        <v>7</v>
      </c>
      <c r="E13" s="8">
        <v>87870.299999999988</v>
      </c>
    </row>
    <row r="14" spans="2:6" x14ac:dyDescent="0.25">
      <c r="C14" t="s">
        <v>18</v>
      </c>
      <c r="D14" t="s">
        <v>7</v>
      </c>
      <c r="E14" s="8">
        <v>98.77000000000001</v>
      </c>
    </row>
    <row r="15" spans="2:6" x14ac:dyDescent="0.25">
      <c r="C15" t="s">
        <v>42</v>
      </c>
      <c r="D15" t="s">
        <v>7</v>
      </c>
      <c r="E15" s="8">
        <v>77.97</v>
      </c>
    </row>
    <row r="16" spans="2:6" x14ac:dyDescent="0.25">
      <c r="C16" t="s">
        <v>19</v>
      </c>
      <c r="D16" t="s">
        <v>5</v>
      </c>
      <c r="E16" s="8">
        <v>764.19</v>
      </c>
    </row>
    <row r="17" spans="1:5" s="3" customFormat="1" x14ac:dyDescent="0.25">
      <c r="A17"/>
      <c r="B17"/>
      <c r="C17"/>
      <c r="D17" t="s">
        <v>7</v>
      </c>
      <c r="E17" s="8">
        <v>10215.529999999999</v>
      </c>
    </row>
    <row r="18" spans="1:5" x14ac:dyDescent="0.25">
      <c r="D18" t="s">
        <v>10</v>
      </c>
      <c r="E18" s="8">
        <v>0</v>
      </c>
    </row>
    <row r="19" spans="1:5" x14ac:dyDescent="0.25">
      <c r="D19" t="s">
        <v>13</v>
      </c>
      <c r="E19" s="8">
        <v>3666.88</v>
      </c>
    </row>
    <row r="20" spans="1:5" x14ac:dyDescent="0.25">
      <c r="C20" t="s">
        <v>25</v>
      </c>
      <c r="D20" t="s">
        <v>7</v>
      </c>
      <c r="E20" s="8">
        <v>-3776.58</v>
      </c>
    </row>
    <row r="21" spans="1:5" x14ac:dyDescent="0.25">
      <c r="C21" t="s">
        <v>53</v>
      </c>
      <c r="D21" t="s">
        <v>7</v>
      </c>
      <c r="E21" s="8">
        <v>18.040000000000003</v>
      </c>
    </row>
    <row r="22" spans="1:5" x14ac:dyDescent="0.25">
      <c r="C22" t="s">
        <v>59</v>
      </c>
      <c r="D22" t="s">
        <v>5</v>
      </c>
      <c r="E22" s="8">
        <v>22986.010000000002</v>
      </c>
    </row>
    <row r="23" spans="1:5" x14ac:dyDescent="0.25">
      <c r="D23" t="s">
        <v>7</v>
      </c>
      <c r="E23" s="8">
        <v>40387.599999999999</v>
      </c>
    </row>
    <row r="24" spans="1:5" x14ac:dyDescent="0.25">
      <c r="D24" t="s">
        <v>13</v>
      </c>
      <c r="E24" s="8">
        <v>1501.44</v>
      </c>
    </row>
    <row r="25" spans="1:5" x14ac:dyDescent="0.25">
      <c r="C25" t="s">
        <v>60</v>
      </c>
      <c r="D25" t="s">
        <v>5</v>
      </c>
      <c r="E25" s="8">
        <v>131863.01</v>
      </c>
    </row>
    <row r="26" spans="1:5" x14ac:dyDescent="0.25">
      <c r="C26" t="s">
        <v>61</v>
      </c>
      <c r="D26" t="s">
        <v>7</v>
      </c>
      <c r="E26" s="8">
        <v>2561.0499999999997</v>
      </c>
    </row>
    <row r="27" spans="1:5" x14ac:dyDescent="0.25">
      <c r="C27" t="s">
        <v>62</v>
      </c>
      <c r="D27" t="s">
        <v>13</v>
      </c>
      <c r="E27" s="8">
        <v>53416.479999999996</v>
      </c>
    </row>
    <row r="28" spans="1:5" x14ac:dyDescent="0.25">
      <c r="C28" t="s">
        <v>63</v>
      </c>
      <c r="D28" t="s">
        <v>12</v>
      </c>
      <c r="E28" s="8">
        <v>2226.2600000000002</v>
      </c>
    </row>
    <row r="29" spans="1:5" x14ac:dyDescent="0.25">
      <c r="C29" t="s">
        <v>64</v>
      </c>
      <c r="D29" t="s">
        <v>12</v>
      </c>
      <c r="E29" s="8">
        <v>22460.940000000002</v>
      </c>
    </row>
    <row r="30" spans="1:5" x14ac:dyDescent="0.25">
      <c r="C30" t="s">
        <v>65</v>
      </c>
      <c r="D30" t="s">
        <v>7</v>
      </c>
      <c r="E30" s="8">
        <v>927.28</v>
      </c>
    </row>
    <row r="31" spans="1:5" x14ac:dyDescent="0.25">
      <c r="C31" t="s">
        <v>66</v>
      </c>
      <c r="D31" t="s">
        <v>7</v>
      </c>
      <c r="E31" s="8">
        <v>29559.93</v>
      </c>
    </row>
    <row r="32" spans="1:5" x14ac:dyDescent="0.25">
      <c r="C32" t="s">
        <v>27</v>
      </c>
      <c r="D32" t="s">
        <v>3</v>
      </c>
      <c r="E32" s="8">
        <v>25066.960000000003</v>
      </c>
    </row>
    <row r="33" spans="2:5" x14ac:dyDescent="0.25">
      <c r="D33" t="s">
        <v>4</v>
      </c>
      <c r="E33" s="8">
        <v>3435284.69</v>
      </c>
    </row>
    <row r="34" spans="2:5" x14ac:dyDescent="0.25">
      <c r="D34" t="s">
        <v>5</v>
      </c>
      <c r="E34" s="8">
        <v>73300.689999999988</v>
      </c>
    </row>
    <row r="35" spans="2:5" x14ac:dyDescent="0.25">
      <c r="D35" t="s">
        <v>6</v>
      </c>
      <c r="E35" s="8">
        <v>8016.28</v>
      </c>
    </row>
    <row r="36" spans="2:5" x14ac:dyDescent="0.25">
      <c r="D36" t="s">
        <v>7</v>
      </c>
      <c r="E36" s="8">
        <v>2270477.9600000028</v>
      </c>
    </row>
    <row r="37" spans="2:5" x14ac:dyDescent="0.25">
      <c r="D37" t="s">
        <v>8</v>
      </c>
      <c r="E37" s="8">
        <v>72707817.340000033</v>
      </c>
    </row>
    <row r="38" spans="2:5" x14ac:dyDescent="0.25">
      <c r="D38" t="s">
        <v>10</v>
      </c>
      <c r="E38" s="8">
        <v>7287.130000000001</v>
      </c>
    </row>
    <row r="39" spans="2:5" x14ac:dyDescent="0.25">
      <c r="D39" t="s">
        <v>11</v>
      </c>
      <c r="E39" s="8">
        <v>96.74</v>
      </c>
    </row>
    <row r="40" spans="2:5" x14ac:dyDescent="0.25">
      <c r="D40" t="s">
        <v>12</v>
      </c>
      <c r="E40" s="8">
        <v>129543.97</v>
      </c>
    </row>
    <row r="41" spans="2:5" x14ac:dyDescent="0.25">
      <c r="D41" t="s">
        <v>13</v>
      </c>
      <c r="E41" s="8">
        <v>173.49</v>
      </c>
    </row>
    <row r="42" spans="2:5" x14ac:dyDescent="0.25">
      <c r="B42" t="s">
        <v>67</v>
      </c>
      <c r="E42" s="8">
        <v>79063890.350000024</v>
      </c>
    </row>
    <row r="43" spans="2:5" x14ac:dyDescent="0.25">
      <c r="B43" t="s">
        <v>68</v>
      </c>
      <c r="C43" t="s">
        <v>62</v>
      </c>
      <c r="D43" t="s">
        <v>13</v>
      </c>
      <c r="E43" s="8">
        <v>242454.61</v>
      </c>
    </row>
    <row r="44" spans="2:5" x14ac:dyDescent="0.25">
      <c r="C44" t="s">
        <v>64</v>
      </c>
      <c r="D44" t="s">
        <v>12</v>
      </c>
      <c r="E44" s="8">
        <v>48303.85</v>
      </c>
    </row>
    <row r="45" spans="2:5" x14ac:dyDescent="0.25">
      <c r="C45" t="s">
        <v>69</v>
      </c>
      <c r="D45" t="s">
        <v>5</v>
      </c>
      <c r="E45" s="8">
        <v>14569.830000000002</v>
      </c>
    </row>
    <row r="46" spans="2:5" x14ac:dyDescent="0.25">
      <c r="C46" t="s">
        <v>70</v>
      </c>
      <c r="D46" t="s">
        <v>12</v>
      </c>
      <c r="E46" s="8">
        <v>126835.38</v>
      </c>
    </row>
    <row r="47" spans="2:5" x14ac:dyDescent="0.25">
      <c r="C47" t="s">
        <v>71</v>
      </c>
      <c r="D47" t="s">
        <v>7</v>
      </c>
      <c r="E47" s="8">
        <v>149272.93</v>
      </c>
    </row>
    <row r="48" spans="2:5" x14ac:dyDescent="0.25">
      <c r="B48" t="s">
        <v>72</v>
      </c>
      <c r="E48" s="8">
        <v>581436.6</v>
      </c>
    </row>
    <row r="49" spans="2:5" x14ac:dyDescent="0.25">
      <c r="B49" t="s">
        <v>75</v>
      </c>
      <c r="E49" s="8">
        <v>91717796.670000017</v>
      </c>
    </row>
    <row r="52" spans="2:5" x14ac:dyDescent="0.25">
      <c r="B52" t="s">
        <v>58</v>
      </c>
      <c r="C52" t="s">
        <v>27</v>
      </c>
      <c r="D52" t="s">
        <v>2</v>
      </c>
      <c r="E52" s="8">
        <v>23840687.139999773</v>
      </c>
    </row>
    <row r="55" spans="2:5" x14ac:dyDescent="0.25">
      <c r="D55" t="s">
        <v>1</v>
      </c>
      <c r="E55" s="10">
        <f>+E52+E49</f>
        <v>115558483.80999979</v>
      </c>
    </row>
    <row r="62" spans="2:5" x14ac:dyDescent="0.25">
      <c r="B62" s="4" t="s">
        <v>80</v>
      </c>
      <c r="C62" s="5"/>
    </row>
    <row r="63" spans="2:5" x14ac:dyDescent="0.25">
      <c r="C63" s="6"/>
      <c r="D63" s="6"/>
    </row>
    <row r="64" spans="2:5" x14ac:dyDescent="0.25">
      <c r="B64" t="s">
        <v>14</v>
      </c>
      <c r="C64" t="s">
        <v>15</v>
      </c>
      <c r="D64" t="s">
        <v>50</v>
      </c>
      <c r="E64" s="8" t="s">
        <v>51</v>
      </c>
    </row>
    <row r="65" spans="2:5" x14ac:dyDescent="0.25">
      <c r="B65" t="s">
        <v>76</v>
      </c>
      <c r="C65" t="s">
        <v>34</v>
      </c>
      <c r="D65" t="s">
        <v>5</v>
      </c>
      <c r="E65" s="8">
        <v>-35129.919999999998</v>
      </c>
    </row>
    <row r="66" spans="2:5" x14ac:dyDescent="0.25">
      <c r="D66" t="s">
        <v>7</v>
      </c>
      <c r="E66" s="8">
        <v>-90166.78</v>
      </c>
    </row>
    <row r="67" spans="2:5" x14ac:dyDescent="0.25">
      <c r="D67" t="s">
        <v>10</v>
      </c>
      <c r="E67" s="8">
        <v>-23085.38</v>
      </c>
    </row>
    <row r="68" spans="2:5" x14ac:dyDescent="0.25">
      <c r="D68" t="s">
        <v>11</v>
      </c>
      <c r="E68" s="8">
        <v>-13382.81</v>
      </c>
    </row>
    <row r="69" spans="2:5" x14ac:dyDescent="0.25">
      <c r="D69" t="s">
        <v>13</v>
      </c>
      <c r="E69" s="8">
        <v>-56577.27</v>
      </c>
    </row>
    <row r="70" spans="2:5" x14ac:dyDescent="0.25">
      <c r="C70" t="s">
        <v>35</v>
      </c>
      <c r="D70" t="s">
        <v>5</v>
      </c>
      <c r="E70" s="8">
        <v>-38318.15</v>
      </c>
    </row>
    <row r="71" spans="2:5" x14ac:dyDescent="0.25">
      <c r="D71" t="s">
        <v>7</v>
      </c>
      <c r="E71" s="8">
        <v>-65007.399999999994</v>
      </c>
    </row>
    <row r="72" spans="2:5" x14ac:dyDescent="0.25">
      <c r="D72" t="s">
        <v>10</v>
      </c>
      <c r="E72" s="8">
        <v>-24020.34</v>
      </c>
    </row>
    <row r="73" spans="2:5" x14ac:dyDescent="0.25">
      <c r="D73" t="s">
        <v>11</v>
      </c>
      <c r="E73" s="8">
        <v>-13344.630000000001</v>
      </c>
    </row>
    <row r="74" spans="2:5" x14ac:dyDescent="0.25">
      <c r="D74" t="s">
        <v>13</v>
      </c>
      <c r="E74" s="8">
        <v>-14488.470000000001</v>
      </c>
    </row>
    <row r="75" spans="2:5" x14ac:dyDescent="0.25">
      <c r="C75" t="s">
        <v>36</v>
      </c>
      <c r="D75" t="s">
        <v>5</v>
      </c>
      <c r="E75" s="8">
        <v>-41207.089999999997</v>
      </c>
    </row>
    <row r="76" spans="2:5" x14ac:dyDescent="0.25">
      <c r="D76" t="s">
        <v>7</v>
      </c>
      <c r="E76" s="8">
        <v>-69908.489999999991</v>
      </c>
    </row>
    <row r="77" spans="2:5" x14ac:dyDescent="0.25">
      <c r="D77" t="s">
        <v>10</v>
      </c>
      <c r="E77" s="8">
        <v>-25831.29</v>
      </c>
    </row>
    <row r="78" spans="2:5" x14ac:dyDescent="0.25">
      <c r="D78" t="s">
        <v>11</v>
      </c>
      <c r="E78" s="8">
        <v>-14350.72</v>
      </c>
    </row>
    <row r="79" spans="2:5" x14ac:dyDescent="0.25">
      <c r="D79" t="s">
        <v>13</v>
      </c>
      <c r="E79" s="8">
        <v>-15580.81</v>
      </c>
    </row>
    <row r="80" spans="2:5" x14ac:dyDescent="0.25">
      <c r="B80" t="s">
        <v>77</v>
      </c>
      <c r="E80" s="8">
        <v>-540399.55000000005</v>
      </c>
    </row>
    <row r="81" spans="2:5" x14ac:dyDescent="0.25">
      <c r="B81" t="s">
        <v>52</v>
      </c>
      <c r="C81" t="s">
        <v>42</v>
      </c>
      <c r="D81" t="s">
        <v>5</v>
      </c>
      <c r="E81" s="8">
        <v>-150213.9</v>
      </c>
    </row>
    <row r="82" spans="2:5" x14ac:dyDescent="0.25">
      <c r="D82" t="s">
        <v>7</v>
      </c>
      <c r="E82" s="8">
        <v>-370621.74999999994</v>
      </c>
    </row>
    <row r="83" spans="2:5" x14ac:dyDescent="0.25">
      <c r="D83" t="s">
        <v>13</v>
      </c>
      <c r="E83" s="8">
        <v>-25661.750000000004</v>
      </c>
    </row>
    <row r="84" spans="2:5" x14ac:dyDescent="0.25">
      <c r="B84" t="s">
        <v>57</v>
      </c>
      <c r="E84" s="8">
        <v>-546497.39999999991</v>
      </c>
    </row>
    <row r="85" spans="2:5" x14ac:dyDescent="0.25">
      <c r="B85" t="s">
        <v>58</v>
      </c>
      <c r="C85" t="s">
        <v>16</v>
      </c>
      <c r="D85" t="s">
        <v>2</v>
      </c>
      <c r="E85" s="8">
        <v>-28390.47</v>
      </c>
    </row>
    <row r="86" spans="2:5" x14ac:dyDescent="0.25">
      <c r="C86" t="s">
        <v>17</v>
      </c>
      <c r="D86" t="s">
        <v>2</v>
      </c>
      <c r="E86" s="8">
        <v>-9208.9699999999975</v>
      </c>
    </row>
    <row r="87" spans="2:5" x14ac:dyDescent="0.25">
      <c r="C87" t="s">
        <v>31</v>
      </c>
      <c r="D87" t="s">
        <v>4</v>
      </c>
      <c r="E87" s="8">
        <v>221.05</v>
      </c>
    </row>
    <row r="88" spans="2:5" x14ac:dyDescent="0.25">
      <c r="D88" t="s">
        <v>5</v>
      </c>
      <c r="E88" s="8">
        <v>-129602.32999999999</v>
      </c>
    </row>
    <row r="89" spans="2:5" x14ac:dyDescent="0.25">
      <c r="D89" t="s">
        <v>6</v>
      </c>
      <c r="E89" s="8">
        <v>-415.68</v>
      </c>
    </row>
    <row r="90" spans="2:5" x14ac:dyDescent="0.25">
      <c r="D90" t="s">
        <v>7</v>
      </c>
      <c r="E90" s="8">
        <v>-1894836.8500000408</v>
      </c>
    </row>
    <row r="91" spans="2:5" x14ac:dyDescent="0.25">
      <c r="D91" t="s">
        <v>13</v>
      </c>
      <c r="E91" s="8">
        <v>29258.93</v>
      </c>
    </row>
    <row r="92" spans="2:5" x14ac:dyDescent="0.25">
      <c r="C92" t="s">
        <v>18</v>
      </c>
      <c r="D92" t="s">
        <v>2</v>
      </c>
      <c r="E92" s="8">
        <v>-39150.500000000007</v>
      </c>
    </row>
    <row r="93" spans="2:5" x14ac:dyDescent="0.25">
      <c r="D93" t="s">
        <v>5</v>
      </c>
      <c r="E93" s="8">
        <v>-100744.27999999997</v>
      </c>
    </row>
    <row r="94" spans="2:5" x14ac:dyDescent="0.25">
      <c r="D94" t="s">
        <v>6</v>
      </c>
      <c r="E94" s="8">
        <v>-51.51</v>
      </c>
    </row>
    <row r="95" spans="2:5" x14ac:dyDescent="0.25">
      <c r="D95" t="s">
        <v>7</v>
      </c>
      <c r="E95" s="8">
        <v>-596736.72999997367</v>
      </c>
    </row>
    <row r="96" spans="2:5" x14ac:dyDescent="0.25">
      <c r="D96" t="s">
        <v>9</v>
      </c>
      <c r="E96" s="8">
        <v>-788.15</v>
      </c>
    </row>
    <row r="97" spans="3:5" x14ac:dyDescent="0.25">
      <c r="D97" t="s">
        <v>10</v>
      </c>
      <c r="E97" s="8">
        <v>-56379.19</v>
      </c>
    </row>
    <row r="98" spans="3:5" x14ac:dyDescent="0.25">
      <c r="D98" t="s">
        <v>11</v>
      </c>
      <c r="E98" s="8">
        <v>-49513.14</v>
      </c>
    </row>
    <row r="99" spans="3:5" x14ac:dyDescent="0.25">
      <c r="D99" t="s">
        <v>12</v>
      </c>
      <c r="E99" s="8">
        <v>227.93</v>
      </c>
    </row>
    <row r="100" spans="3:5" x14ac:dyDescent="0.25">
      <c r="D100" t="s">
        <v>13</v>
      </c>
      <c r="E100" s="8">
        <v>-431524.16000000009</v>
      </c>
    </row>
    <row r="101" spans="3:5" x14ac:dyDescent="0.25">
      <c r="C101" t="s">
        <v>34</v>
      </c>
      <c r="D101" t="s">
        <v>5</v>
      </c>
      <c r="E101" s="8">
        <v>-430707.21000000008</v>
      </c>
    </row>
    <row r="102" spans="3:5" x14ac:dyDescent="0.25">
      <c r="D102" t="s">
        <v>7</v>
      </c>
      <c r="E102" s="8">
        <v>-1610004.8400000003</v>
      </c>
    </row>
    <row r="103" spans="3:5" x14ac:dyDescent="0.25">
      <c r="D103" t="s">
        <v>10</v>
      </c>
      <c r="E103" s="8">
        <v>-219370.48</v>
      </c>
    </row>
    <row r="104" spans="3:5" x14ac:dyDescent="0.25">
      <c r="D104" t="s">
        <v>11</v>
      </c>
      <c r="E104" s="8">
        <v>-166769.56</v>
      </c>
    </row>
    <row r="105" spans="3:5" x14ac:dyDescent="0.25">
      <c r="D105" t="s">
        <v>12</v>
      </c>
      <c r="E105" s="8">
        <v>-59201.46</v>
      </c>
    </row>
    <row r="106" spans="3:5" x14ac:dyDescent="0.25">
      <c r="D106" t="s">
        <v>13</v>
      </c>
      <c r="E106" s="8">
        <v>-82383.86</v>
      </c>
    </row>
    <row r="107" spans="3:5" x14ac:dyDescent="0.25">
      <c r="C107" t="s">
        <v>35</v>
      </c>
      <c r="D107" t="s">
        <v>5</v>
      </c>
      <c r="E107" s="8">
        <v>-265869.25</v>
      </c>
    </row>
    <row r="108" spans="3:5" x14ac:dyDescent="0.25">
      <c r="D108" t="s">
        <v>7</v>
      </c>
      <c r="E108" s="8">
        <v>-452840.41</v>
      </c>
    </row>
    <row r="109" spans="3:5" x14ac:dyDescent="0.25">
      <c r="D109" t="s">
        <v>10</v>
      </c>
      <c r="E109" s="8">
        <v>-150389.18</v>
      </c>
    </row>
    <row r="110" spans="3:5" x14ac:dyDescent="0.25">
      <c r="D110" t="s">
        <v>11</v>
      </c>
      <c r="E110" s="8">
        <v>-81624.06</v>
      </c>
    </row>
    <row r="111" spans="3:5" x14ac:dyDescent="0.25">
      <c r="D111" t="s">
        <v>13</v>
      </c>
      <c r="E111" s="8">
        <v>-89391.83</v>
      </c>
    </row>
    <row r="112" spans="3:5" x14ac:dyDescent="0.25">
      <c r="C112" t="s">
        <v>36</v>
      </c>
      <c r="D112" t="s">
        <v>5</v>
      </c>
      <c r="E112" s="8">
        <v>-19971.560000000001</v>
      </c>
    </row>
    <row r="113" spans="3:5" x14ac:dyDescent="0.25">
      <c r="D113" t="s">
        <v>7</v>
      </c>
      <c r="E113" s="8">
        <v>-149795.51</v>
      </c>
    </row>
    <row r="114" spans="3:5" x14ac:dyDescent="0.25">
      <c r="D114" t="s">
        <v>10</v>
      </c>
      <c r="E114" s="8">
        <v>-4326.66</v>
      </c>
    </row>
    <row r="115" spans="3:5" x14ac:dyDescent="0.25">
      <c r="D115" t="s">
        <v>11</v>
      </c>
      <c r="E115" s="8">
        <v>-4226.04</v>
      </c>
    </row>
    <row r="116" spans="3:5" x14ac:dyDescent="0.25">
      <c r="D116" t="s">
        <v>13</v>
      </c>
      <c r="E116" s="8">
        <v>-7898.67</v>
      </c>
    </row>
    <row r="117" spans="3:5" x14ac:dyDescent="0.25">
      <c r="C117" t="s">
        <v>37</v>
      </c>
      <c r="D117" t="s">
        <v>5</v>
      </c>
      <c r="E117" s="8">
        <v>-22515.239999999998</v>
      </c>
    </row>
    <row r="118" spans="3:5" x14ac:dyDescent="0.25">
      <c r="C118" t="s">
        <v>38</v>
      </c>
      <c r="D118" t="s">
        <v>5</v>
      </c>
      <c r="E118" s="8">
        <v>-32106.25</v>
      </c>
    </row>
    <row r="119" spans="3:5" x14ac:dyDescent="0.25">
      <c r="D119" t="s">
        <v>7</v>
      </c>
      <c r="E119" s="8">
        <v>-118520</v>
      </c>
    </row>
    <row r="120" spans="3:5" x14ac:dyDescent="0.25">
      <c r="D120" t="s">
        <v>10</v>
      </c>
      <c r="E120" s="8">
        <v>-11824.11</v>
      </c>
    </row>
    <row r="121" spans="3:5" x14ac:dyDescent="0.25">
      <c r="D121" t="s">
        <v>11</v>
      </c>
      <c r="E121" s="8">
        <v>-3546.0299999999997</v>
      </c>
    </row>
    <row r="122" spans="3:5" x14ac:dyDescent="0.25">
      <c r="D122" t="s">
        <v>13</v>
      </c>
      <c r="E122" s="8">
        <v>-13.91</v>
      </c>
    </row>
    <row r="123" spans="3:5" x14ac:dyDescent="0.25">
      <c r="C123" t="s">
        <v>39</v>
      </c>
      <c r="D123" t="s">
        <v>5</v>
      </c>
      <c r="E123" s="8">
        <v>0</v>
      </c>
    </row>
    <row r="124" spans="3:5" x14ac:dyDescent="0.25">
      <c r="D124" t="s">
        <v>7</v>
      </c>
      <c r="E124" s="8">
        <v>-1129.8</v>
      </c>
    </row>
    <row r="125" spans="3:5" x14ac:dyDescent="0.25">
      <c r="D125" t="s">
        <v>13</v>
      </c>
      <c r="E125" s="8">
        <v>-1075324.58</v>
      </c>
    </row>
    <row r="126" spans="3:5" x14ac:dyDescent="0.25">
      <c r="C126" t="s">
        <v>40</v>
      </c>
      <c r="D126" t="s">
        <v>5</v>
      </c>
      <c r="E126" s="8">
        <v>-3816.9499999999994</v>
      </c>
    </row>
    <row r="127" spans="3:5" x14ac:dyDescent="0.25">
      <c r="D127" t="s">
        <v>7</v>
      </c>
      <c r="E127" s="8">
        <v>-1247.2800000000002</v>
      </c>
    </row>
    <row r="128" spans="3:5" x14ac:dyDescent="0.25">
      <c r="C128" t="s">
        <v>41</v>
      </c>
      <c r="D128" t="s">
        <v>5</v>
      </c>
      <c r="E128" s="8">
        <v>-179.49</v>
      </c>
    </row>
    <row r="129" spans="3:5" x14ac:dyDescent="0.25">
      <c r="D129" t="s">
        <v>7</v>
      </c>
      <c r="E129" s="8">
        <v>-48653.80999999999</v>
      </c>
    </row>
    <row r="130" spans="3:5" x14ac:dyDescent="0.25">
      <c r="D130" t="s">
        <v>10</v>
      </c>
      <c r="E130" s="8">
        <v>0</v>
      </c>
    </row>
    <row r="131" spans="3:5" x14ac:dyDescent="0.25">
      <c r="C131" t="s">
        <v>32</v>
      </c>
      <c r="D131" t="s">
        <v>4</v>
      </c>
      <c r="E131" s="8">
        <v>-86115.89999999998</v>
      </c>
    </row>
    <row r="132" spans="3:5" x14ac:dyDescent="0.25">
      <c r="D132" t="s">
        <v>5</v>
      </c>
      <c r="E132" s="8">
        <v>-13292.800000000001</v>
      </c>
    </row>
    <row r="133" spans="3:5" x14ac:dyDescent="0.25">
      <c r="D133" t="s">
        <v>7</v>
      </c>
      <c r="E133" s="8">
        <v>-23594.720000000001</v>
      </c>
    </row>
    <row r="134" spans="3:5" x14ac:dyDescent="0.25">
      <c r="D134" t="s">
        <v>10</v>
      </c>
      <c r="E134" s="8">
        <v>-8000.59</v>
      </c>
    </row>
    <row r="135" spans="3:5" x14ac:dyDescent="0.25">
      <c r="D135" t="s">
        <v>11</v>
      </c>
      <c r="E135" s="8">
        <v>-3333.63</v>
      </c>
    </row>
    <row r="136" spans="3:5" x14ac:dyDescent="0.25">
      <c r="D136" t="s">
        <v>13</v>
      </c>
      <c r="E136" s="8">
        <v>-10889.699999999999</v>
      </c>
    </row>
    <row r="137" spans="3:5" x14ac:dyDescent="0.25">
      <c r="C137" t="s">
        <v>43</v>
      </c>
      <c r="D137" t="s">
        <v>5</v>
      </c>
      <c r="E137" s="8">
        <v>-412.75</v>
      </c>
    </row>
    <row r="138" spans="3:5" x14ac:dyDescent="0.25">
      <c r="D138" t="s">
        <v>7</v>
      </c>
      <c r="E138" s="8">
        <v>-48003.040000000008</v>
      </c>
    </row>
    <row r="139" spans="3:5" x14ac:dyDescent="0.25">
      <c r="C139" t="s">
        <v>44</v>
      </c>
      <c r="D139" t="s">
        <v>5</v>
      </c>
      <c r="E139" s="8">
        <v>-5766.84</v>
      </c>
    </row>
    <row r="140" spans="3:5" x14ac:dyDescent="0.25">
      <c r="D140" t="s">
        <v>7</v>
      </c>
      <c r="E140" s="8">
        <v>-611.99</v>
      </c>
    </row>
    <row r="141" spans="3:5" x14ac:dyDescent="0.25">
      <c r="D141" t="s">
        <v>9</v>
      </c>
      <c r="E141" s="8">
        <v>-200.96999999999997</v>
      </c>
    </row>
    <row r="142" spans="3:5" x14ac:dyDescent="0.25">
      <c r="C142" t="s">
        <v>47</v>
      </c>
      <c r="D142" t="s">
        <v>7</v>
      </c>
      <c r="E142" s="8">
        <v>-1997459.28</v>
      </c>
    </row>
    <row r="143" spans="3:5" x14ac:dyDescent="0.25">
      <c r="C143" t="s">
        <v>33</v>
      </c>
      <c r="D143" t="s">
        <v>7</v>
      </c>
      <c r="E143" s="8">
        <v>-1341.25</v>
      </c>
    </row>
    <row r="144" spans="3:5" x14ac:dyDescent="0.25">
      <c r="D144" t="s">
        <v>13</v>
      </c>
      <c r="E144" s="8">
        <v>-369.2</v>
      </c>
    </row>
    <row r="145" spans="3:5" x14ac:dyDescent="0.25">
      <c r="C145" t="s">
        <v>45</v>
      </c>
      <c r="D145" t="s">
        <v>5</v>
      </c>
      <c r="E145" s="8">
        <v>-9918.2300000000014</v>
      </c>
    </row>
    <row r="146" spans="3:5" x14ac:dyDescent="0.25">
      <c r="D146" t="s">
        <v>7</v>
      </c>
      <c r="E146" s="8">
        <v>-4087.2</v>
      </c>
    </row>
    <row r="147" spans="3:5" x14ac:dyDescent="0.25">
      <c r="D147" t="s">
        <v>10</v>
      </c>
      <c r="E147" s="8">
        <v>0</v>
      </c>
    </row>
    <row r="148" spans="3:5" x14ac:dyDescent="0.25">
      <c r="D148" t="s">
        <v>13</v>
      </c>
      <c r="E148" s="8">
        <v>-348.78999999999996</v>
      </c>
    </row>
    <row r="149" spans="3:5" x14ac:dyDescent="0.25">
      <c r="C149" t="s">
        <v>19</v>
      </c>
      <c r="D149" t="s">
        <v>2</v>
      </c>
      <c r="E149" s="8">
        <v>-12476.92</v>
      </c>
    </row>
    <row r="150" spans="3:5" x14ac:dyDescent="0.25">
      <c r="D150" t="s">
        <v>5</v>
      </c>
      <c r="E150" s="8">
        <v>-21787.470000000005</v>
      </c>
    </row>
    <row r="151" spans="3:5" x14ac:dyDescent="0.25">
      <c r="D151" t="s">
        <v>7</v>
      </c>
      <c r="E151" s="8">
        <v>210011.81000000006</v>
      </c>
    </row>
    <row r="152" spans="3:5" x14ac:dyDescent="0.25">
      <c r="D152" t="s">
        <v>10</v>
      </c>
      <c r="E152" s="8">
        <v>-93.44</v>
      </c>
    </row>
    <row r="153" spans="3:5" x14ac:dyDescent="0.25">
      <c r="D153" t="s">
        <v>11</v>
      </c>
      <c r="E153" s="8">
        <v>0</v>
      </c>
    </row>
    <row r="154" spans="3:5" x14ac:dyDescent="0.25">
      <c r="D154" t="s">
        <v>12</v>
      </c>
      <c r="E154" s="8">
        <v>-1997.2800000000002</v>
      </c>
    </row>
    <row r="155" spans="3:5" x14ac:dyDescent="0.25">
      <c r="D155" t="s">
        <v>13</v>
      </c>
      <c r="E155" s="8">
        <v>0</v>
      </c>
    </row>
    <row r="156" spans="3:5" x14ac:dyDescent="0.25">
      <c r="C156" t="s">
        <v>20</v>
      </c>
      <c r="D156" t="s">
        <v>2</v>
      </c>
      <c r="E156" s="8">
        <v>-654.44000000000005</v>
      </c>
    </row>
    <row r="157" spans="3:5" x14ac:dyDescent="0.25">
      <c r="C157" t="s">
        <v>21</v>
      </c>
      <c r="D157" t="s">
        <v>2</v>
      </c>
      <c r="E157" s="8">
        <v>-16699.180000000033</v>
      </c>
    </row>
    <row r="158" spans="3:5" x14ac:dyDescent="0.25">
      <c r="C158" t="s">
        <v>22</v>
      </c>
      <c r="D158" t="s">
        <v>2</v>
      </c>
      <c r="E158" s="8">
        <v>-29418.999999999996</v>
      </c>
    </row>
    <row r="159" spans="3:5" x14ac:dyDescent="0.25">
      <c r="C159" t="s">
        <v>23</v>
      </c>
      <c r="D159" t="s">
        <v>2</v>
      </c>
      <c r="E159" s="8">
        <v>-1433.9200000000003</v>
      </c>
    </row>
    <row r="160" spans="3:5" x14ac:dyDescent="0.25">
      <c r="C160" t="s">
        <v>25</v>
      </c>
      <c r="D160" t="s">
        <v>2</v>
      </c>
      <c r="E160" s="8">
        <v>-1090768.79</v>
      </c>
    </row>
    <row r="161" spans="3:5" x14ac:dyDescent="0.25">
      <c r="D161" t="s">
        <v>7</v>
      </c>
      <c r="E161" s="8">
        <v>-1.31</v>
      </c>
    </row>
    <row r="162" spans="3:5" x14ac:dyDescent="0.25">
      <c r="D162" t="s">
        <v>10</v>
      </c>
      <c r="E162" s="8">
        <v>-2071145.41</v>
      </c>
    </row>
    <row r="163" spans="3:5" x14ac:dyDescent="0.25">
      <c r="D163" t="s">
        <v>11</v>
      </c>
      <c r="E163" s="8">
        <v>-1074821.68</v>
      </c>
    </row>
    <row r="164" spans="3:5" x14ac:dyDescent="0.25">
      <c r="D164" t="s">
        <v>13</v>
      </c>
      <c r="E164" s="8">
        <v>-879582.74</v>
      </c>
    </row>
    <row r="165" spans="3:5" x14ac:dyDescent="0.25">
      <c r="C165" t="s">
        <v>26</v>
      </c>
      <c r="D165" t="s">
        <v>2</v>
      </c>
      <c r="E165" s="8">
        <v>-7189.2800000000007</v>
      </c>
    </row>
    <row r="166" spans="3:5" x14ac:dyDescent="0.25">
      <c r="C166" t="s">
        <v>27</v>
      </c>
      <c r="D166" t="s">
        <v>2</v>
      </c>
      <c r="E166" s="8">
        <v>-4441932.5699999984</v>
      </c>
    </row>
    <row r="167" spans="3:5" x14ac:dyDescent="0.25">
      <c r="D167" t="s">
        <v>4</v>
      </c>
      <c r="E167" s="8">
        <v>-353259.03</v>
      </c>
    </row>
    <row r="168" spans="3:5" x14ac:dyDescent="0.25">
      <c r="D168" t="s">
        <v>5</v>
      </c>
      <c r="E168" s="8">
        <v>-37180.670000000006</v>
      </c>
    </row>
    <row r="169" spans="3:5" x14ac:dyDescent="0.25">
      <c r="D169" t="s">
        <v>7</v>
      </c>
      <c r="E169" s="8">
        <v>-2556747.5799999973</v>
      </c>
    </row>
    <row r="170" spans="3:5" x14ac:dyDescent="0.25">
      <c r="D170" t="s">
        <v>8</v>
      </c>
      <c r="E170" s="8">
        <v>-19659134.090000004</v>
      </c>
    </row>
    <row r="171" spans="3:5" x14ac:dyDescent="0.25">
      <c r="D171" t="s">
        <v>9</v>
      </c>
      <c r="E171" s="8">
        <v>-9840.4000000000051</v>
      </c>
    </row>
    <row r="172" spans="3:5" x14ac:dyDescent="0.25">
      <c r="D172" t="s">
        <v>10</v>
      </c>
      <c r="E172" s="8">
        <v>-8164.4</v>
      </c>
    </row>
    <row r="173" spans="3:5" x14ac:dyDescent="0.25">
      <c r="D173" t="s">
        <v>12</v>
      </c>
      <c r="E173" s="8">
        <v>-131814.74000000002</v>
      </c>
    </row>
    <row r="174" spans="3:5" x14ac:dyDescent="0.25">
      <c r="D174" t="s">
        <v>13</v>
      </c>
      <c r="E174" s="8">
        <v>-243206.50999999998</v>
      </c>
    </row>
    <row r="175" spans="3:5" x14ac:dyDescent="0.25">
      <c r="C175" t="s">
        <v>28</v>
      </c>
      <c r="D175" t="s">
        <v>2</v>
      </c>
      <c r="E175" s="8">
        <v>-940.78000000000009</v>
      </c>
    </row>
    <row r="176" spans="3:5" x14ac:dyDescent="0.25">
      <c r="C176" t="s">
        <v>30</v>
      </c>
      <c r="D176" t="s">
        <v>2</v>
      </c>
      <c r="E176" s="8">
        <v>145912.21000000034</v>
      </c>
    </row>
    <row r="177" spans="2:5" x14ac:dyDescent="0.25">
      <c r="B177" t="s">
        <v>67</v>
      </c>
      <c r="E177" s="8">
        <v>-42929396.570000015</v>
      </c>
    </row>
    <row r="178" spans="2:5" x14ac:dyDescent="0.25">
      <c r="B178" t="s">
        <v>68</v>
      </c>
      <c r="C178" t="s">
        <v>31</v>
      </c>
      <c r="D178" t="s">
        <v>5</v>
      </c>
      <c r="E178" s="8">
        <v>-65141.24</v>
      </c>
    </row>
    <row r="179" spans="2:5" x14ac:dyDescent="0.25">
      <c r="D179" t="s">
        <v>6</v>
      </c>
      <c r="E179" s="8">
        <v>-862.79</v>
      </c>
    </row>
    <row r="180" spans="2:5" x14ac:dyDescent="0.25">
      <c r="D180" t="s">
        <v>7</v>
      </c>
      <c r="E180" s="8">
        <v>-122517.32</v>
      </c>
    </row>
    <row r="181" spans="2:5" x14ac:dyDescent="0.25">
      <c r="D181" t="s">
        <v>12</v>
      </c>
      <c r="E181" s="8">
        <v>-101810.16</v>
      </c>
    </row>
    <row r="182" spans="2:5" x14ac:dyDescent="0.25">
      <c r="C182" t="s">
        <v>18</v>
      </c>
      <c r="D182" t="s">
        <v>7</v>
      </c>
      <c r="E182" s="8">
        <v>-37453.919999999998</v>
      </c>
    </row>
    <row r="183" spans="2:5" x14ac:dyDescent="0.25">
      <c r="C183" t="s">
        <v>34</v>
      </c>
      <c r="D183" t="s">
        <v>5</v>
      </c>
      <c r="E183" s="8">
        <v>-653025.64999999991</v>
      </c>
    </row>
    <row r="184" spans="2:5" x14ac:dyDescent="0.25">
      <c r="D184" t="s">
        <v>7</v>
      </c>
      <c r="E184" s="8">
        <v>-1591792.5599999998</v>
      </c>
    </row>
    <row r="185" spans="2:5" x14ac:dyDescent="0.25">
      <c r="D185" t="s">
        <v>10</v>
      </c>
      <c r="E185" s="8">
        <v>-32534.65</v>
      </c>
    </row>
    <row r="186" spans="2:5" x14ac:dyDescent="0.25">
      <c r="D186" t="s">
        <v>11</v>
      </c>
      <c r="E186" s="8">
        <v>-16901.120000000003</v>
      </c>
    </row>
    <row r="187" spans="2:5" x14ac:dyDescent="0.25">
      <c r="D187" t="s">
        <v>12</v>
      </c>
      <c r="E187" s="8">
        <v>-1075930.3499999999</v>
      </c>
    </row>
    <row r="188" spans="2:5" x14ac:dyDescent="0.25">
      <c r="D188" t="s">
        <v>13</v>
      </c>
      <c r="E188" s="8">
        <v>-24413.82</v>
      </c>
    </row>
    <row r="189" spans="2:5" x14ac:dyDescent="0.25">
      <c r="C189" t="s">
        <v>37</v>
      </c>
      <c r="D189" t="s">
        <v>5</v>
      </c>
      <c r="E189" s="8">
        <v>-418183</v>
      </c>
    </row>
    <row r="190" spans="2:5" x14ac:dyDescent="0.25">
      <c r="D190" t="s">
        <v>7</v>
      </c>
      <c r="E190" s="8">
        <v>-1351164.1300000006</v>
      </c>
    </row>
    <row r="191" spans="2:5" x14ac:dyDescent="0.25">
      <c r="D191" t="s">
        <v>10</v>
      </c>
      <c r="E191" s="8">
        <v>-474956.6999999999</v>
      </c>
    </row>
    <row r="192" spans="2:5" x14ac:dyDescent="0.25">
      <c r="D192" t="s">
        <v>11</v>
      </c>
      <c r="E192" s="8">
        <v>-317476.81</v>
      </c>
    </row>
    <row r="193" spans="2:5" x14ac:dyDescent="0.25">
      <c r="D193" t="s">
        <v>13</v>
      </c>
      <c r="E193" s="8">
        <v>-459855.94</v>
      </c>
    </row>
    <row r="194" spans="2:5" x14ac:dyDescent="0.25">
      <c r="C194" t="s">
        <v>46</v>
      </c>
      <c r="D194" t="s">
        <v>7</v>
      </c>
      <c r="E194" s="8">
        <v>-14721.569999999998</v>
      </c>
    </row>
    <row r="195" spans="2:5" x14ac:dyDescent="0.25">
      <c r="C195" t="s">
        <v>42</v>
      </c>
      <c r="D195" t="s">
        <v>5</v>
      </c>
      <c r="E195" s="8">
        <v>-2977.1499999999996</v>
      </c>
    </row>
    <row r="196" spans="2:5" x14ac:dyDescent="0.25">
      <c r="D196" t="s">
        <v>7</v>
      </c>
      <c r="E196" s="8">
        <v>-9066.3100000000013</v>
      </c>
    </row>
    <row r="197" spans="2:5" x14ac:dyDescent="0.25">
      <c r="D197" t="s">
        <v>13</v>
      </c>
      <c r="E197" s="8">
        <v>-13188.740000000002</v>
      </c>
    </row>
    <row r="198" spans="2:5" x14ac:dyDescent="0.25">
      <c r="C198" t="s">
        <v>47</v>
      </c>
      <c r="D198" t="s">
        <v>7</v>
      </c>
      <c r="E198" s="8">
        <v>-3541721.2500000005</v>
      </c>
    </row>
    <row r="199" spans="2:5" x14ac:dyDescent="0.25">
      <c r="D199" t="s">
        <v>13</v>
      </c>
      <c r="E199" s="8">
        <v>-75790.550000000017</v>
      </c>
    </row>
    <row r="200" spans="2:5" x14ac:dyDescent="0.25">
      <c r="C200" t="s">
        <v>33</v>
      </c>
      <c r="D200" t="s">
        <v>4</v>
      </c>
      <c r="E200" s="8">
        <v>-48720.15</v>
      </c>
    </row>
    <row r="201" spans="2:5" x14ac:dyDescent="0.25">
      <c r="D201" t="s">
        <v>7</v>
      </c>
      <c r="E201" s="8">
        <v>-465547.94000000012</v>
      </c>
    </row>
    <row r="202" spans="2:5" x14ac:dyDescent="0.25">
      <c r="B202" t="s">
        <v>72</v>
      </c>
      <c r="E202" s="8">
        <v>-10915753.820000002</v>
      </c>
    </row>
    <row r="203" spans="2:5" x14ac:dyDescent="0.25">
      <c r="B203" t="s">
        <v>78</v>
      </c>
      <c r="C203" t="s">
        <v>16</v>
      </c>
      <c r="D203" t="s">
        <v>2</v>
      </c>
      <c r="E203" s="8">
        <v>-814.14</v>
      </c>
    </row>
    <row r="204" spans="2:5" x14ac:dyDescent="0.25">
      <c r="C204" t="s">
        <v>31</v>
      </c>
      <c r="D204" t="s">
        <v>7</v>
      </c>
      <c r="E204" s="8">
        <v>-497083.5</v>
      </c>
    </row>
    <row r="205" spans="2:5" x14ac:dyDescent="0.25">
      <c r="C205" t="s">
        <v>48</v>
      </c>
      <c r="D205" t="s">
        <v>7</v>
      </c>
      <c r="E205" s="8">
        <v>-28.490000000000006</v>
      </c>
    </row>
    <row r="206" spans="2:5" x14ac:dyDescent="0.25">
      <c r="C206" t="s">
        <v>21</v>
      </c>
      <c r="D206" t="s">
        <v>2</v>
      </c>
      <c r="E206" s="8">
        <v>-366.08000000000004</v>
      </c>
    </row>
    <row r="207" spans="2:5" x14ac:dyDescent="0.25">
      <c r="C207" t="s">
        <v>22</v>
      </c>
      <c r="D207" t="s">
        <v>2</v>
      </c>
      <c r="E207" s="8">
        <v>-10.25</v>
      </c>
    </row>
    <row r="208" spans="2:5" x14ac:dyDescent="0.25">
      <c r="C208" t="s">
        <v>23</v>
      </c>
      <c r="D208" t="s">
        <v>2</v>
      </c>
      <c r="E208" s="8">
        <v>-675.96</v>
      </c>
    </row>
    <row r="209" spans="2:5" x14ac:dyDescent="0.25">
      <c r="C209" t="s">
        <v>24</v>
      </c>
      <c r="D209" t="s">
        <v>2</v>
      </c>
      <c r="E209" s="8">
        <v>-153.56000000000003</v>
      </c>
    </row>
    <row r="210" spans="2:5" x14ac:dyDescent="0.25">
      <c r="C210" t="s">
        <v>25</v>
      </c>
      <c r="D210" t="s">
        <v>2</v>
      </c>
      <c r="E210" s="8">
        <v>-3673.5299999999997</v>
      </c>
    </row>
    <row r="211" spans="2:5" x14ac:dyDescent="0.25">
      <c r="C211" t="s">
        <v>26</v>
      </c>
      <c r="D211" t="s">
        <v>2</v>
      </c>
      <c r="E211" s="8">
        <v>-443.75</v>
      </c>
    </row>
    <row r="212" spans="2:5" x14ac:dyDescent="0.25">
      <c r="C212" t="s">
        <v>28</v>
      </c>
      <c r="D212" t="s">
        <v>2</v>
      </c>
      <c r="E212" s="8">
        <v>-124.75</v>
      </c>
    </row>
    <row r="213" spans="2:5" x14ac:dyDescent="0.25">
      <c r="C213" t="s">
        <v>29</v>
      </c>
      <c r="D213" t="s">
        <v>2</v>
      </c>
      <c r="E213" s="8">
        <v>-12.78</v>
      </c>
    </row>
    <row r="214" spans="2:5" x14ac:dyDescent="0.25">
      <c r="C214" t="s">
        <v>30</v>
      </c>
      <c r="D214" t="s">
        <v>2</v>
      </c>
      <c r="E214" s="8">
        <v>-422.01</v>
      </c>
    </row>
    <row r="215" spans="2:5" x14ac:dyDescent="0.25">
      <c r="B215" t="s">
        <v>79</v>
      </c>
      <c r="E215" s="8">
        <v>-503808.8000000001</v>
      </c>
    </row>
    <row r="216" spans="2:5" x14ac:dyDescent="0.25">
      <c r="B216" t="s">
        <v>1</v>
      </c>
      <c r="E216" s="10">
        <v>-55435856.140000015</v>
      </c>
    </row>
  </sheetData>
  <mergeCells count="2">
    <mergeCell ref="B2:C2"/>
    <mergeCell ref="B1:C1"/>
  </mergeCells>
  <pageMargins left="0.95" right="0.95" top="1" bottom="1" header="0.8" footer="0.3"/>
  <pageSetup scale="55" orientation="landscape" r:id="rId1"/>
  <headerFooter>
    <oddHeader>&amp;RWorkpaper V-K-12.1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ECD6-636C-484A-8A9D-D7BED6AEDACE}">
  <dimension ref="B1:E89"/>
  <sheetViews>
    <sheetView tabSelected="1" workbookViewId="0">
      <selection activeCell="C38" sqref="C38"/>
    </sheetView>
  </sheetViews>
  <sheetFormatPr defaultRowHeight="15" x14ac:dyDescent="0.25"/>
  <cols>
    <col min="1" max="1" width="4.140625" customWidth="1"/>
    <col min="2" max="2" width="34.28515625" bestFit="1" customWidth="1"/>
    <col min="3" max="3" width="26" bestFit="1" customWidth="1"/>
    <col min="4" max="4" width="30.42578125" bestFit="1" customWidth="1"/>
    <col min="5" max="5" width="20.28515625" style="8" bestFit="1" customWidth="1"/>
  </cols>
  <sheetData>
    <row r="1" spans="2:5" x14ac:dyDescent="0.25">
      <c r="B1" s="19" t="s">
        <v>81</v>
      </c>
      <c r="C1" s="19"/>
      <c r="D1" s="19"/>
    </row>
    <row r="6" spans="2:5" x14ac:dyDescent="0.25">
      <c r="B6" t="s">
        <v>73</v>
      </c>
      <c r="C6" t="s">
        <v>15</v>
      </c>
      <c r="D6" t="s">
        <v>50</v>
      </c>
      <c r="E6" s="8" t="s">
        <v>74</v>
      </c>
    </row>
    <row r="7" spans="2:5" x14ac:dyDescent="0.25">
      <c r="B7" t="s">
        <v>82</v>
      </c>
      <c r="C7" t="s">
        <v>16</v>
      </c>
      <c r="D7" t="s">
        <v>2</v>
      </c>
      <c r="E7" s="8">
        <v>362286.29</v>
      </c>
    </row>
    <row r="8" spans="2:5" x14ac:dyDescent="0.25">
      <c r="C8" t="s">
        <v>22</v>
      </c>
      <c r="D8" t="s">
        <v>2</v>
      </c>
      <c r="E8" s="8">
        <v>1863059.5000000005</v>
      </c>
    </row>
    <row r="9" spans="2:5" x14ac:dyDescent="0.25">
      <c r="C9" t="s">
        <v>23</v>
      </c>
      <c r="D9" t="s">
        <v>2</v>
      </c>
      <c r="E9" s="8">
        <v>1890607.9600000002</v>
      </c>
    </row>
    <row r="10" spans="2:5" x14ac:dyDescent="0.25">
      <c r="C10" t="s">
        <v>26</v>
      </c>
      <c r="D10" t="s">
        <v>2</v>
      </c>
      <c r="E10" s="8">
        <v>449656.74</v>
      </c>
    </row>
    <row r="11" spans="2:5" x14ac:dyDescent="0.25">
      <c r="B11" t="s">
        <v>83</v>
      </c>
      <c r="E11" s="8">
        <v>4565610.4900000012</v>
      </c>
    </row>
    <row r="12" spans="2:5" x14ac:dyDescent="0.25">
      <c r="B12" t="s">
        <v>84</v>
      </c>
      <c r="C12" t="s">
        <v>17</v>
      </c>
      <c r="D12" t="s">
        <v>2</v>
      </c>
      <c r="E12" s="8">
        <v>6953074.5600000005</v>
      </c>
    </row>
    <row r="13" spans="2:5" x14ac:dyDescent="0.25">
      <c r="B13" t="s">
        <v>85</v>
      </c>
      <c r="E13" s="8">
        <v>6953074.5600000005</v>
      </c>
    </row>
    <row r="14" spans="2:5" x14ac:dyDescent="0.25">
      <c r="B14" t="s">
        <v>86</v>
      </c>
      <c r="C14" t="s">
        <v>16</v>
      </c>
      <c r="D14" t="s">
        <v>2</v>
      </c>
      <c r="E14" s="8">
        <v>755890.76999999979</v>
      </c>
    </row>
    <row r="15" spans="2:5" x14ac:dyDescent="0.25">
      <c r="C15" t="s">
        <v>20</v>
      </c>
      <c r="D15" t="s">
        <v>2</v>
      </c>
      <c r="E15" s="8">
        <v>4066304.6800000006</v>
      </c>
    </row>
    <row r="16" spans="2:5" x14ac:dyDescent="0.25">
      <c r="C16" t="s">
        <v>21</v>
      </c>
      <c r="D16" t="s">
        <v>2</v>
      </c>
      <c r="E16" s="8">
        <v>400537.77</v>
      </c>
    </row>
    <row r="17" spans="2:5" x14ac:dyDescent="0.25">
      <c r="C17" t="s">
        <v>22</v>
      </c>
      <c r="D17" t="s">
        <v>2</v>
      </c>
      <c r="E17" s="8">
        <v>11954752.259999994</v>
      </c>
    </row>
    <row r="18" spans="2:5" x14ac:dyDescent="0.25">
      <c r="C18" t="s">
        <v>24</v>
      </c>
      <c r="D18" t="s">
        <v>2</v>
      </c>
      <c r="E18" s="8">
        <v>24539542.229999997</v>
      </c>
    </row>
    <row r="19" spans="2:5" x14ac:dyDescent="0.25">
      <c r="C19" t="s">
        <v>25</v>
      </c>
      <c r="D19" t="s">
        <v>2</v>
      </c>
      <c r="E19" s="8">
        <v>10048784.870000008</v>
      </c>
    </row>
    <row r="20" spans="2:5" x14ac:dyDescent="0.25">
      <c r="C20" t="s">
        <v>26</v>
      </c>
      <c r="D20" t="s">
        <v>2</v>
      </c>
      <c r="E20" s="8">
        <v>19449076.590000018</v>
      </c>
    </row>
    <row r="21" spans="2:5" x14ac:dyDescent="0.25">
      <c r="C21" t="s">
        <v>28</v>
      </c>
      <c r="D21" t="s">
        <v>2</v>
      </c>
      <c r="E21" s="8">
        <v>248410.9</v>
      </c>
    </row>
    <row r="22" spans="2:5" x14ac:dyDescent="0.25">
      <c r="C22" t="s">
        <v>30</v>
      </c>
      <c r="D22" t="s">
        <v>2</v>
      </c>
      <c r="E22" s="8">
        <v>771189.22</v>
      </c>
    </row>
    <row r="23" spans="2:5" x14ac:dyDescent="0.25">
      <c r="B23" t="s">
        <v>87</v>
      </c>
      <c r="E23" s="8">
        <v>72234489.290000021</v>
      </c>
    </row>
    <row r="24" spans="2:5" x14ac:dyDescent="0.25">
      <c r="B24" t="s">
        <v>52</v>
      </c>
      <c r="C24" t="s">
        <v>16</v>
      </c>
      <c r="D24" t="s">
        <v>2</v>
      </c>
      <c r="E24" s="8">
        <v>20864.73</v>
      </c>
    </row>
    <row r="25" spans="2:5" x14ac:dyDescent="0.25">
      <c r="C25" t="s">
        <v>17</v>
      </c>
      <c r="D25" t="s">
        <v>2</v>
      </c>
      <c r="E25" s="8">
        <v>5906105.4400000041</v>
      </c>
    </row>
    <row r="26" spans="2:5" x14ac:dyDescent="0.25">
      <c r="C26" t="s">
        <v>23</v>
      </c>
      <c r="D26" t="s">
        <v>2</v>
      </c>
      <c r="E26" s="8">
        <v>1557885.5300000005</v>
      </c>
    </row>
    <row r="27" spans="2:5" x14ac:dyDescent="0.25">
      <c r="C27" t="s">
        <v>24</v>
      </c>
      <c r="D27" t="s">
        <v>2</v>
      </c>
      <c r="E27" s="8">
        <v>488497.3</v>
      </c>
    </row>
    <row r="28" spans="2:5" x14ac:dyDescent="0.25">
      <c r="C28" t="s">
        <v>26</v>
      </c>
      <c r="D28" t="s">
        <v>2</v>
      </c>
      <c r="E28" s="8">
        <v>-9212.85</v>
      </c>
    </row>
    <row r="29" spans="2:5" x14ac:dyDescent="0.25">
      <c r="C29" t="s">
        <v>28</v>
      </c>
      <c r="D29" t="s">
        <v>2</v>
      </c>
      <c r="E29" s="8">
        <v>2294739.7099999995</v>
      </c>
    </row>
    <row r="30" spans="2:5" x14ac:dyDescent="0.25">
      <c r="B30" t="s">
        <v>57</v>
      </c>
      <c r="E30" s="8">
        <v>10258879.860000005</v>
      </c>
    </row>
    <row r="31" spans="2:5" x14ac:dyDescent="0.25">
      <c r="B31" t="s">
        <v>58</v>
      </c>
      <c r="C31" t="s">
        <v>88</v>
      </c>
      <c r="D31" t="s">
        <v>2</v>
      </c>
      <c r="E31" s="8">
        <v>164158.32</v>
      </c>
    </row>
    <row r="32" spans="2:5" x14ac:dyDescent="0.25">
      <c r="C32" t="s">
        <v>16</v>
      </c>
      <c r="D32" t="s">
        <v>2</v>
      </c>
      <c r="E32" s="8">
        <v>3644656.4</v>
      </c>
    </row>
    <row r="33" spans="2:5" x14ac:dyDescent="0.25">
      <c r="C33" t="s">
        <v>17</v>
      </c>
      <c r="D33" t="s">
        <v>2</v>
      </c>
      <c r="E33" s="8">
        <v>642994.46000000008</v>
      </c>
    </row>
    <row r="34" spans="2:5" x14ac:dyDescent="0.25">
      <c r="C34" t="s">
        <v>21</v>
      </c>
      <c r="D34" t="s">
        <v>2</v>
      </c>
      <c r="E34" s="8">
        <v>1879571.9500000034</v>
      </c>
    </row>
    <row r="35" spans="2:5" x14ac:dyDescent="0.25">
      <c r="C35" t="s">
        <v>22</v>
      </c>
      <c r="D35" t="s">
        <v>2</v>
      </c>
      <c r="E35" s="8">
        <v>3388017.9000000027</v>
      </c>
    </row>
    <row r="36" spans="2:5" x14ac:dyDescent="0.25">
      <c r="C36" t="s">
        <v>23</v>
      </c>
      <c r="D36" t="s">
        <v>2</v>
      </c>
      <c r="E36" s="8">
        <v>15415.11</v>
      </c>
    </row>
    <row r="37" spans="2:5" x14ac:dyDescent="0.25">
      <c r="C37" t="s">
        <v>24</v>
      </c>
      <c r="D37" t="s">
        <v>2</v>
      </c>
      <c r="E37" s="8">
        <v>40756.19</v>
      </c>
    </row>
    <row r="38" spans="2:5" x14ac:dyDescent="0.25">
      <c r="C38" t="s">
        <v>25</v>
      </c>
      <c r="D38" t="s">
        <v>2</v>
      </c>
      <c r="E38" s="8">
        <v>20244198.910000008</v>
      </c>
    </row>
    <row r="39" spans="2:5" x14ac:dyDescent="0.25">
      <c r="C39" t="s">
        <v>26</v>
      </c>
      <c r="D39" t="s">
        <v>2</v>
      </c>
      <c r="E39" s="8">
        <v>13226948.709999999</v>
      </c>
    </row>
    <row r="40" spans="2:5" x14ac:dyDescent="0.25">
      <c r="C40" t="s">
        <v>28</v>
      </c>
      <c r="D40" t="s">
        <v>2</v>
      </c>
      <c r="E40" s="8">
        <v>6423304.2900000019</v>
      </c>
    </row>
    <row r="41" spans="2:5" x14ac:dyDescent="0.25">
      <c r="C41" t="s">
        <v>30</v>
      </c>
      <c r="D41" t="s">
        <v>2</v>
      </c>
      <c r="E41" s="8">
        <v>4751254.2500000047</v>
      </c>
    </row>
    <row r="42" spans="2:5" x14ac:dyDescent="0.25">
      <c r="B42" t="s">
        <v>67</v>
      </c>
      <c r="E42" s="8">
        <v>54421276.490000017</v>
      </c>
    </row>
    <row r="43" spans="2:5" x14ac:dyDescent="0.25">
      <c r="B43" t="s">
        <v>89</v>
      </c>
      <c r="C43" t="s">
        <v>24</v>
      </c>
      <c r="D43" t="s">
        <v>2</v>
      </c>
      <c r="E43" s="8">
        <v>44437.45</v>
      </c>
    </row>
    <row r="44" spans="2:5" x14ac:dyDescent="0.25">
      <c r="B44" t="s">
        <v>90</v>
      </c>
      <c r="E44" s="8">
        <v>44437.45</v>
      </c>
    </row>
    <row r="45" spans="2:5" x14ac:dyDescent="0.25">
      <c r="B45" t="s">
        <v>68</v>
      </c>
      <c r="C45" t="s">
        <v>88</v>
      </c>
      <c r="D45" t="s">
        <v>2</v>
      </c>
      <c r="E45" s="8">
        <v>49246.8</v>
      </c>
    </row>
    <row r="46" spans="2:5" x14ac:dyDescent="0.25">
      <c r="C46" t="s">
        <v>17</v>
      </c>
      <c r="D46" t="s">
        <v>2</v>
      </c>
      <c r="E46" s="8">
        <v>792471.14999999991</v>
      </c>
    </row>
    <row r="47" spans="2:5" x14ac:dyDescent="0.25">
      <c r="C47" t="s">
        <v>22</v>
      </c>
      <c r="D47" t="s">
        <v>2</v>
      </c>
      <c r="E47" s="8">
        <v>1067303.75</v>
      </c>
    </row>
    <row r="48" spans="2:5" x14ac:dyDescent="0.25">
      <c r="C48" t="s">
        <v>25</v>
      </c>
      <c r="D48" t="s">
        <v>2</v>
      </c>
      <c r="E48" s="8">
        <v>54193417.270000003</v>
      </c>
    </row>
    <row r="49" spans="2:5" x14ac:dyDescent="0.25">
      <c r="C49" t="s">
        <v>30</v>
      </c>
      <c r="D49" t="s">
        <v>2</v>
      </c>
      <c r="E49" s="8">
        <v>4008.46</v>
      </c>
    </row>
    <row r="50" spans="2:5" x14ac:dyDescent="0.25">
      <c r="B50" t="s">
        <v>72</v>
      </c>
      <c r="E50" s="8">
        <v>56106447.430000007</v>
      </c>
    </row>
    <row r="51" spans="2:5" x14ac:dyDescent="0.25">
      <c r="B51" t="s">
        <v>91</v>
      </c>
      <c r="C51" t="s">
        <v>16</v>
      </c>
      <c r="D51" t="s">
        <v>2</v>
      </c>
      <c r="E51" s="8">
        <v>148225.58999999997</v>
      </c>
    </row>
    <row r="52" spans="2:5" x14ac:dyDescent="0.25">
      <c r="C52" t="s">
        <v>17</v>
      </c>
      <c r="D52" t="s">
        <v>2</v>
      </c>
      <c r="E52" s="8">
        <v>675324.10999999987</v>
      </c>
    </row>
    <row r="53" spans="2:5" x14ac:dyDescent="0.25">
      <c r="C53" t="s">
        <v>22</v>
      </c>
      <c r="D53" t="s">
        <v>2</v>
      </c>
      <c r="E53" s="8">
        <v>459532.39</v>
      </c>
    </row>
    <row r="54" spans="2:5" x14ac:dyDescent="0.25">
      <c r="C54" t="s">
        <v>23</v>
      </c>
      <c r="D54" t="s">
        <v>2</v>
      </c>
      <c r="E54" s="8">
        <v>542552.92000000004</v>
      </c>
    </row>
    <row r="55" spans="2:5" x14ac:dyDescent="0.25">
      <c r="C55" t="s">
        <v>26</v>
      </c>
      <c r="D55" t="s">
        <v>2</v>
      </c>
      <c r="E55" s="8">
        <v>1170843.8</v>
      </c>
    </row>
    <row r="56" spans="2:5" x14ac:dyDescent="0.25">
      <c r="C56" t="s">
        <v>28</v>
      </c>
      <c r="D56" t="s">
        <v>2</v>
      </c>
      <c r="E56" s="8">
        <v>6455630.7400000021</v>
      </c>
    </row>
    <row r="57" spans="2:5" x14ac:dyDescent="0.25">
      <c r="C57" t="s">
        <v>30</v>
      </c>
      <c r="D57" t="s">
        <v>2</v>
      </c>
      <c r="E57" s="8">
        <v>245205.88</v>
      </c>
    </row>
    <row r="58" spans="2:5" x14ac:dyDescent="0.25">
      <c r="B58" t="s">
        <v>92</v>
      </c>
      <c r="E58" s="8">
        <v>9697315.4300000016</v>
      </c>
    </row>
    <row r="59" spans="2:5" x14ac:dyDescent="0.25">
      <c r="B59" t="s">
        <v>93</v>
      </c>
      <c r="C59" t="s">
        <v>88</v>
      </c>
      <c r="D59" t="s">
        <v>2</v>
      </c>
      <c r="E59" s="8">
        <v>2963202.4699999997</v>
      </c>
    </row>
    <row r="60" spans="2:5" x14ac:dyDescent="0.25">
      <c r="C60" t="s">
        <v>16</v>
      </c>
      <c r="D60" t="s">
        <v>2</v>
      </c>
      <c r="E60" s="8">
        <v>372860.38</v>
      </c>
    </row>
    <row r="61" spans="2:5" x14ac:dyDescent="0.25">
      <c r="C61" t="s">
        <v>21</v>
      </c>
      <c r="D61" t="s">
        <v>2</v>
      </c>
      <c r="E61" s="8">
        <v>184841.24</v>
      </c>
    </row>
    <row r="62" spans="2:5" x14ac:dyDescent="0.25">
      <c r="C62" t="s">
        <v>22</v>
      </c>
      <c r="D62" t="s">
        <v>2</v>
      </c>
      <c r="E62" s="8">
        <v>846757.56000000029</v>
      </c>
    </row>
    <row r="63" spans="2:5" x14ac:dyDescent="0.25">
      <c r="C63" t="s">
        <v>24</v>
      </c>
      <c r="D63" t="s">
        <v>2</v>
      </c>
      <c r="E63" s="8">
        <v>6219273.5700000003</v>
      </c>
    </row>
    <row r="64" spans="2:5" x14ac:dyDescent="0.25">
      <c r="C64" t="s">
        <v>25</v>
      </c>
      <c r="D64" t="s">
        <v>2</v>
      </c>
      <c r="E64" s="8">
        <v>9329262.0599999856</v>
      </c>
    </row>
    <row r="65" spans="2:5" x14ac:dyDescent="0.25">
      <c r="C65" t="s">
        <v>26</v>
      </c>
      <c r="D65" t="s">
        <v>2</v>
      </c>
      <c r="E65" s="8">
        <v>109433.79</v>
      </c>
    </row>
    <row r="66" spans="2:5" x14ac:dyDescent="0.25">
      <c r="C66" t="s">
        <v>29</v>
      </c>
      <c r="D66" t="s">
        <v>2</v>
      </c>
      <c r="E66" s="8">
        <v>1546422.8400000003</v>
      </c>
    </row>
    <row r="67" spans="2:5" x14ac:dyDescent="0.25">
      <c r="B67" t="s">
        <v>94</v>
      </c>
      <c r="E67" s="8">
        <v>21572053.909999985</v>
      </c>
    </row>
    <row r="68" spans="2:5" x14ac:dyDescent="0.25">
      <c r="B68" t="s">
        <v>95</v>
      </c>
      <c r="C68" t="s">
        <v>22</v>
      </c>
      <c r="D68" t="s">
        <v>2</v>
      </c>
      <c r="E68" s="8">
        <v>2867925.09</v>
      </c>
    </row>
    <row r="69" spans="2:5" x14ac:dyDescent="0.25">
      <c r="B69" t="s">
        <v>96</v>
      </c>
      <c r="E69" s="8">
        <v>2867925.09</v>
      </c>
    </row>
    <row r="70" spans="2:5" x14ac:dyDescent="0.25">
      <c r="B70" t="s">
        <v>78</v>
      </c>
      <c r="C70" t="s">
        <v>16</v>
      </c>
      <c r="D70" t="s">
        <v>2</v>
      </c>
      <c r="E70" s="8">
        <v>-122188.02999999997</v>
      </c>
    </row>
    <row r="71" spans="2:5" x14ac:dyDescent="0.25">
      <c r="C71" t="s">
        <v>17</v>
      </c>
      <c r="D71" t="s">
        <v>2</v>
      </c>
      <c r="E71" s="8">
        <v>270063.30000000005</v>
      </c>
    </row>
    <row r="72" spans="2:5" x14ac:dyDescent="0.25">
      <c r="C72" t="s">
        <v>20</v>
      </c>
      <c r="D72" t="s">
        <v>2</v>
      </c>
      <c r="E72" s="8">
        <v>6835.6699999999992</v>
      </c>
    </row>
    <row r="73" spans="2:5" x14ac:dyDescent="0.25">
      <c r="C73" t="s">
        <v>21</v>
      </c>
      <c r="D73" t="s">
        <v>2</v>
      </c>
      <c r="E73" s="8">
        <v>608498.70999999985</v>
      </c>
    </row>
    <row r="74" spans="2:5" x14ac:dyDescent="0.25">
      <c r="C74" t="s">
        <v>22</v>
      </c>
      <c r="D74" t="s">
        <v>2</v>
      </c>
      <c r="E74" s="8">
        <v>133904.44</v>
      </c>
    </row>
    <row r="75" spans="2:5" x14ac:dyDescent="0.25">
      <c r="C75" t="s">
        <v>23</v>
      </c>
      <c r="D75" t="s">
        <v>2</v>
      </c>
      <c r="E75" s="8">
        <v>2753.59</v>
      </c>
    </row>
    <row r="76" spans="2:5" x14ac:dyDescent="0.25">
      <c r="C76" t="s">
        <v>24</v>
      </c>
      <c r="D76" t="s">
        <v>2</v>
      </c>
      <c r="E76" s="8">
        <v>706312.74000000011</v>
      </c>
    </row>
    <row r="77" spans="2:5" x14ac:dyDescent="0.25">
      <c r="C77" t="s">
        <v>25</v>
      </c>
      <c r="D77" t="s">
        <v>2</v>
      </c>
      <c r="E77" s="8">
        <v>8890019.2400000077</v>
      </c>
    </row>
    <row r="78" spans="2:5" x14ac:dyDescent="0.25">
      <c r="C78" t="s">
        <v>26</v>
      </c>
      <c r="D78" t="s">
        <v>2</v>
      </c>
      <c r="E78" s="8">
        <v>432332.66</v>
      </c>
    </row>
    <row r="79" spans="2:5" x14ac:dyDescent="0.25">
      <c r="C79" t="s">
        <v>28</v>
      </c>
      <c r="D79" t="s">
        <v>2</v>
      </c>
      <c r="E79" s="8">
        <v>8528.1299999999992</v>
      </c>
    </row>
    <row r="80" spans="2:5" x14ac:dyDescent="0.25">
      <c r="C80" t="s">
        <v>29</v>
      </c>
      <c r="D80" t="s">
        <v>2</v>
      </c>
      <c r="E80" s="8">
        <v>230221.07000000004</v>
      </c>
    </row>
    <row r="81" spans="2:5" x14ac:dyDescent="0.25">
      <c r="C81" t="s">
        <v>30</v>
      </c>
      <c r="D81" t="s">
        <v>2</v>
      </c>
      <c r="E81" s="8">
        <v>454271.91000000009</v>
      </c>
    </row>
    <row r="82" spans="2:5" x14ac:dyDescent="0.25">
      <c r="B82" t="s">
        <v>79</v>
      </c>
      <c r="E82" s="8">
        <v>11621553.430000009</v>
      </c>
    </row>
    <row r="83" spans="2:5" x14ac:dyDescent="0.25">
      <c r="B83" t="s">
        <v>97</v>
      </c>
      <c r="C83" t="s">
        <v>22</v>
      </c>
      <c r="D83" t="s">
        <v>2</v>
      </c>
      <c r="E83" s="8">
        <v>8619386.6199999992</v>
      </c>
    </row>
    <row r="84" spans="2:5" x14ac:dyDescent="0.25">
      <c r="C84" t="s">
        <v>26</v>
      </c>
      <c r="D84" t="s">
        <v>2</v>
      </c>
      <c r="E84" s="8">
        <v>506244.43000000005</v>
      </c>
    </row>
    <row r="85" spans="2:5" x14ac:dyDescent="0.25">
      <c r="C85" t="s">
        <v>30</v>
      </c>
      <c r="D85" t="s">
        <v>2</v>
      </c>
      <c r="E85" s="8">
        <v>3833241.7899999986</v>
      </c>
    </row>
    <row r="86" spans="2:5" x14ac:dyDescent="0.25">
      <c r="B86" t="s">
        <v>98</v>
      </c>
      <c r="E86" s="8">
        <v>12958872.839999998</v>
      </c>
    </row>
    <row r="87" spans="2:5" x14ac:dyDescent="0.25">
      <c r="B87" t="s">
        <v>99</v>
      </c>
      <c r="C87" t="s">
        <v>17</v>
      </c>
      <c r="D87" t="s">
        <v>2</v>
      </c>
      <c r="E87" s="8">
        <v>160032.09</v>
      </c>
    </row>
    <row r="88" spans="2:5" x14ac:dyDescent="0.25">
      <c r="B88" t="s">
        <v>100</v>
      </c>
      <c r="E88" s="8">
        <v>160032.09</v>
      </c>
    </row>
    <row r="89" spans="2:5" x14ac:dyDescent="0.25">
      <c r="B89" t="s">
        <v>0</v>
      </c>
      <c r="E89" s="8">
        <v>263461968.36000004</v>
      </c>
    </row>
  </sheetData>
  <mergeCells count="1">
    <mergeCell ref="B1:D1"/>
  </mergeCells>
  <pageMargins left="0.7" right="0.7" top="1" bottom="0.75" header="0.8" footer="0.3"/>
  <pageSetup scale="55" orientation="landscape" r:id="rId1"/>
  <headerFooter>
    <oddHeader>&amp;RWorkpaper V-K-12.2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AC248-8738-4E28-9A1A-E1E98634A3CC}">
  <dimension ref="B2:BJ24"/>
  <sheetViews>
    <sheetView tabSelected="1" zoomScale="80" zoomScaleNormal="80" workbookViewId="0">
      <selection activeCell="C38" sqref="C38"/>
    </sheetView>
  </sheetViews>
  <sheetFormatPr defaultRowHeight="15" x14ac:dyDescent="0.25"/>
  <cols>
    <col min="1" max="1" width="5.140625" customWidth="1"/>
    <col min="2" max="2" width="42.140625" bestFit="1" customWidth="1"/>
    <col min="3" max="3" width="16.7109375" bestFit="1" customWidth="1"/>
    <col min="4" max="5" width="10.5703125" bestFit="1" customWidth="1"/>
    <col min="6" max="6" width="6.7109375" bestFit="1" customWidth="1"/>
    <col min="7" max="7" width="5.5703125" bestFit="1" customWidth="1"/>
    <col min="8" max="8" width="7.85546875" bestFit="1" customWidth="1"/>
    <col min="9" max="11" width="10.5703125" bestFit="1" customWidth="1"/>
    <col min="12" max="13" width="8.85546875" bestFit="1" customWidth="1"/>
    <col min="14" max="14" width="10.5703125" bestFit="1" customWidth="1"/>
    <col min="15" max="15" width="5.5703125" bestFit="1" customWidth="1"/>
    <col min="16" max="16" width="7.85546875" bestFit="1" customWidth="1"/>
    <col min="17" max="17" width="5.5703125" bestFit="1" customWidth="1"/>
    <col min="18" max="18" width="7.85546875" bestFit="1" customWidth="1"/>
    <col min="19" max="22" width="6.7109375" bestFit="1" customWidth="1"/>
    <col min="23" max="26" width="7.85546875" bestFit="1" customWidth="1"/>
    <col min="27" max="27" width="6.7109375" bestFit="1" customWidth="1"/>
    <col min="28" max="28" width="11.5703125" bestFit="1" customWidth="1"/>
    <col min="29" max="31" width="7.85546875" bestFit="1" customWidth="1"/>
    <col min="32" max="32" width="11.5703125" bestFit="1" customWidth="1"/>
    <col min="33" max="33" width="6.7109375" bestFit="1" customWidth="1"/>
    <col min="34" max="35" width="7.85546875" bestFit="1" customWidth="1"/>
    <col min="36" max="36" width="8.85546875" bestFit="1" customWidth="1"/>
    <col min="37" max="37" width="7.85546875" bestFit="1" customWidth="1"/>
    <col min="38" max="38" width="6.7109375" bestFit="1" customWidth="1"/>
    <col min="39" max="39" width="7.85546875" bestFit="1" customWidth="1"/>
    <col min="40" max="40" width="8.85546875" bestFit="1" customWidth="1"/>
    <col min="41" max="42" width="7.85546875" bestFit="1" customWidth="1"/>
    <col min="43" max="43" width="6.7109375" bestFit="1" customWidth="1"/>
    <col min="44" max="44" width="5.5703125" bestFit="1" customWidth="1"/>
    <col min="45" max="46" width="10.5703125" bestFit="1" customWidth="1"/>
    <col min="47" max="47" width="6.7109375" bestFit="1" customWidth="1"/>
    <col min="48" max="48" width="8.85546875" bestFit="1" customWidth="1"/>
    <col min="49" max="49" width="5.5703125" bestFit="1" customWidth="1"/>
    <col min="50" max="50" width="6.7109375" bestFit="1" customWidth="1"/>
    <col min="51" max="51" width="10.5703125" bestFit="1" customWidth="1"/>
    <col min="52" max="52" width="8.85546875" bestFit="1" customWidth="1"/>
    <col min="53" max="54" width="7.85546875" bestFit="1" customWidth="1"/>
    <col min="55" max="55" width="8.85546875" bestFit="1" customWidth="1"/>
    <col min="56" max="56" width="11.5703125" bestFit="1" customWidth="1"/>
    <col min="57" max="57" width="6.7109375" bestFit="1" customWidth="1"/>
    <col min="58" max="58" width="12.7109375" bestFit="1" customWidth="1"/>
    <col min="59" max="59" width="11.5703125" bestFit="1" customWidth="1"/>
    <col min="60" max="60" width="8.85546875" bestFit="1" customWidth="1"/>
    <col min="61" max="61" width="13" bestFit="1" customWidth="1"/>
    <col min="62" max="62" width="30.5703125" bestFit="1" customWidth="1"/>
  </cols>
  <sheetData>
    <row r="2" spans="2:61" x14ac:dyDescent="0.25">
      <c r="B2" s="11" t="s">
        <v>101</v>
      </c>
    </row>
    <row r="7" spans="2:61" s="2" customFormat="1" x14ac:dyDescent="0.25">
      <c r="B7" s="2" t="s">
        <v>50</v>
      </c>
      <c r="C7" s="2" t="s">
        <v>102</v>
      </c>
      <c r="D7" s="2" t="s">
        <v>103</v>
      </c>
      <c r="E7" s="2" t="s">
        <v>104</v>
      </c>
      <c r="F7" s="2" t="s">
        <v>105</v>
      </c>
      <c r="G7" s="2" t="s">
        <v>106</v>
      </c>
      <c r="H7" s="2" t="s">
        <v>107</v>
      </c>
      <c r="I7" s="2" t="s">
        <v>108</v>
      </c>
      <c r="J7" s="2" t="s">
        <v>109</v>
      </c>
      <c r="K7" s="2" t="s">
        <v>110</v>
      </c>
      <c r="L7" s="2" t="s">
        <v>111</v>
      </c>
      <c r="M7" s="2" t="s">
        <v>112</v>
      </c>
      <c r="N7" s="2" t="s">
        <v>113</v>
      </c>
      <c r="O7" s="2" t="s">
        <v>114</v>
      </c>
      <c r="P7" s="2" t="s">
        <v>115</v>
      </c>
      <c r="Q7" s="2" t="s">
        <v>116</v>
      </c>
      <c r="R7" s="2" t="s">
        <v>117</v>
      </c>
      <c r="S7" s="2" t="s">
        <v>118</v>
      </c>
      <c r="T7" s="2" t="s">
        <v>119</v>
      </c>
      <c r="U7" s="2" t="s">
        <v>120</v>
      </c>
      <c r="V7" s="2" t="s">
        <v>121</v>
      </c>
      <c r="W7" s="2" t="s">
        <v>122</v>
      </c>
      <c r="X7" s="2" t="s">
        <v>123</v>
      </c>
      <c r="Y7" s="2" t="s">
        <v>124</v>
      </c>
      <c r="Z7" s="2" t="s">
        <v>125</v>
      </c>
      <c r="AA7" s="2" t="s">
        <v>126</v>
      </c>
      <c r="AB7" s="2" t="s">
        <v>127</v>
      </c>
      <c r="AC7" s="2" t="s">
        <v>128</v>
      </c>
      <c r="AD7" s="2" t="s">
        <v>129</v>
      </c>
      <c r="AE7" s="2" t="s">
        <v>130</v>
      </c>
      <c r="AF7" s="2" t="s">
        <v>131</v>
      </c>
      <c r="AG7" s="2" t="s">
        <v>132</v>
      </c>
      <c r="AH7" s="2" t="s">
        <v>133</v>
      </c>
      <c r="AI7" s="2" t="s">
        <v>134</v>
      </c>
      <c r="AJ7" s="2" t="s">
        <v>135</v>
      </c>
      <c r="AK7" s="2" t="s">
        <v>136</v>
      </c>
      <c r="AL7" s="2" t="s">
        <v>137</v>
      </c>
      <c r="AM7" s="2" t="s">
        <v>138</v>
      </c>
      <c r="AN7" s="2" t="s">
        <v>139</v>
      </c>
      <c r="AO7" s="2" t="s">
        <v>140</v>
      </c>
      <c r="AP7" s="2" t="s">
        <v>141</v>
      </c>
      <c r="AQ7" s="2" t="s">
        <v>142</v>
      </c>
      <c r="AR7" s="2" t="s">
        <v>143</v>
      </c>
      <c r="AS7" s="2" t="s">
        <v>144</v>
      </c>
      <c r="AT7" s="2" t="s">
        <v>145</v>
      </c>
      <c r="AU7" s="2" t="s">
        <v>146</v>
      </c>
      <c r="AV7" s="2" t="s">
        <v>147</v>
      </c>
      <c r="AW7" s="2" t="s">
        <v>148</v>
      </c>
      <c r="AX7" s="2" t="s">
        <v>149</v>
      </c>
      <c r="AY7" s="2" t="s">
        <v>150</v>
      </c>
      <c r="AZ7" s="2" t="s">
        <v>151</v>
      </c>
      <c r="BA7" s="2" t="s">
        <v>152</v>
      </c>
      <c r="BB7" s="2" t="s">
        <v>153</v>
      </c>
      <c r="BC7" s="2" t="s">
        <v>154</v>
      </c>
      <c r="BD7" s="2" t="s">
        <v>155</v>
      </c>
      <c r="BE7" s="2" t="s">
        <v>156</v>
      </c>
      <c r="BF7" s="2" t="s">
        <v>157</v>
      </c>
      <c r="BG7" s="2" t="s">
        <v>158</v>
      </c>
      <c r="BH7" s="2" t="s">
        <v>159</v>
      </c>
      <c r="BI7" s="16" t="s">
        <v>0</v>
      </c>
    </row>
    <row r="8" spans="2:61" x14ac:dyDescent="0.25">
      <c r="B8" s="12" t="s">
        <v>2</v>
      </c>
      <c r="C8" s="1">
        <v>90421790.600000083</v>
      </c>
      <c r="D8" s="1">
        <v>2991561.64</v>
      </c>
      <c r="E8" s="1">
        <v>3138434.9899999993</v>
      </c>
      <c r="F8" s="1">
        <v>3048.7999999999997</v>
      </c>
      <c r="G8" s="1"/>
      <c r="H8" s="1">
        <v>22590.85</v>
      </c>
      <c r="I8" s="1">
        <v>3545748.4799999972</v>
      </c>
      <c r="J8" s="1">
        <v>2855102.2</v>
      </c>
      <c r="K8" s="1">
        <v>4793755.08</v>
      </c>
      <c r="L8" s="1">
        <v>552831.12</v>
      </c>
      <c r="M8" s="1"/>
      <c r="N8" s="1">
        <v>6304422.4300000016</v>
      </c>
      <c r="O8" s="1">
        <v>44.129999999999995</v>
      </c>
      <c r="P8" s="1">
        <v>32036.31</v>
      </c>
      <c r="Q8" s="1">
        <v>380.29999999999995</v>
      </c>
      <c r="R8" s="1">
        <v>32266.58</v>
      </c>
      <c r="S8" s="1">
        <v>4468.4400000000005</v>
      </c>
      <c r="T8" s="1">
        <v>1248.2899999999997</v>
      </c>
      <c r="U8" s="1">
        <v>6758.1</v>
      </c>
      <c r="V8" s="1">
        <v>8360.0400000000009</v>
      </c>
      <c r="W8" s="1">
        <v>23874.499999999989</v>
      </c>
      <c r="X8" s="1">
        <v>10889.960000000001</v>
      </c>
      <c r="Y8" s="1">
        <v>56732.880000000012</v>
      </c>
      <c r="Z8" s="1">
        <v>19340.930000000004</v>
      </c>
      <c r="AA8" s="1">
        <v>1735.35</v>
      </c>
      <c r="AB8" s="1">
        <v>15857447.030000007</v>
      </c>
      <c r="AC8" s="1">
        <v>31873.159999999996</v>
      </c>
      <c r="AD8" s="1">
        <v>26512.600000000002</v>
      </c>
      <c r="AE8" s="1">
        <v>39334.679999999993</v>
      </c>
      <c r="AF8" s="1">
        <v>52193.970000000008</v>
      </c>
      <c r="AG8" s="1">
        <v>2147.0599999999995</v>
      </c>
      <c r="AH8" s="1">
        <v>79688.709999999992</v>
      </c>
      <c r="AI8" s="1">
        <v>12821.3</v>
      </c>
      <c r="AJ8" s="1">
        <v>438957.11000000004</v>
      </c>
      <c r="AK8" s="1">
        <v>64528.079999999994</v>
      </c>
      <c r="AL8" s="1">
        <v>1631.64</v>
      </c>
      <c r="AM8" s="1">
        <v>41003.910000000003</v>
      </c>
      <c r="AN8" s="1">
        <v>231851.24</v>
      </c>
      <c r="AO8" s="1">
        <v>42250.770000000011</v>
      </c>
      <c r="AP8" s="1">
        <v>10628.669999999998</v>
      </c>
      <c r="AQ8" s="1">
        <v>1717.62</v>
      </c>
      <c r="AR8" s="1">
        <v>51.419999999999995</v>
      </c>
      <c r="AS8" s="1">
        <v>1155643.1500000004</v>
      </c>
      <c r="AT8" s="1">
        <v>7935361.870000002</v>
      </c>
      <c r="AU8" s="1">
        <v>820.84</v>
      </c>
      <c r="AV8" s="1">
        <v>324823.40000000008</v>
      </c>
      <c r="AW8" s="1">
        <v>376.56</v>
      </c>
      <c r="AX8" s="1">
        <v>5524</v>
      </c>
      <c r="AY8" s="1">
        <v>14637.95</v>
      </c>
      <c r="AZ8" s="1">
        <v>108959.42</v>
      </c>
      <c r="BA8" s="1">
        <v>25000</v>
      </c>
      <c r="BB8" s="1">
        <v>42291.8</v>
      </c>
      <c r="BC8" s="1">
        <v>314642.32999999955</v>
      </c>
      <c r="BD8" s="1">
        <v>12522830.990000017</v>
      </c>
      <c r="BE8" s="1">
        <v>7394.89</v>
      </c>
      <c r="BF8" s="1">
        <v>122052170.94000003</v>
      </c>
      <c r="BG8" s="1">
        <v>10957049.760000002</v>
      </c>
      <c r="BH8" s="1">
        <v>73066.62999999999</v>
      </c>
      <c r="BI8" s="1">
        <v>287302655.50000012</v>
      </c>
    </row>
    <row r="9" spans="2:61" x14ac:dyDescent="0.25">
      <c r="B9" s="12" t="s">
        <v>3</v>
      </c>
      <c r="C9" s="1">
        <v>12112.14</v>
      </c>
      <c r="D9" s="1"/>
      <c r="E9" s="1"/>
      <c r="F9" s="1"/>
      <c r="G9" s="1">
        <v>360.12</v>
      </c>
      <c r="H9" s="1"/>
      <c r="I9" s="1"/>
      <c r="J9" s="1"/>
      <c r="K9" s="1"/>
      <c r="L9" s="1"/>
      <c r="M9" s="1"/>
      <c r="N9" s="1">
        <v>84.44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>
        <v>1025.1500000000001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>
        <v>680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>
        <v>10805.11</v>
      </c>
      <c r="BG9" s="1"/>
      <c r="BH9" s="1"/>
      <c r="BI9" s="1">
        <v>25066.959999999999</v>
      </c>
    </row>
    <row r="10" spans="2:61" x14ac:dyDescent="0.25">
      <c r="B10" s="12" t="s">
        <v>4</v>
      </c>
      <c r="C10" s="1">
        <v>2535293.8199999998</v>
      </c>
      <c r="D10" s="1"/>
      <c r="E10" s="1"/>
      <c r="F10" s="1"/>
      <c r="G10" s="1"/>
      <c r="H10" s="1"/>
      <c r="I10" s="1">
        <v>728613.42</v>
      </c>
      <c r="J10" s="1">
        <v>82800.51999999999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>
        <v>655.20000000000005</v>
      </c>
      <c r="X10" s="1"/>
      <c r="Y10" s="1">
        <v>9057.52</v>
      </c>
      <c r="Z10" s="1">
        <v>3676.46</v>
      </c>
      <c r="AA10" s="1">
        <v>444.46</v>
      </c>
      <c r="AB10" s="1"/>
      <c r="AC10" s="1"/>
      <c r="AD10" s="1"/>
      <c r="AE10" s="1"/>
      <c r="AF10" s="1"/>
      <c r="AG10" s="1"/>
      <c r="AH10" s="1"/>
      <c r="AI10" s="1"/>
      <c r="AJ10" s="1">
        <v>48786.37</v>
      </c>
      <c r="AK10" s="1">
        <v>53.88</v>
      </c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>
        <v>25903</v>
      </c>
      <c r="BG10" s="1"/>
      <c r="BH10" s="1">
        <v>0.04</v>
      </c>
      <c r="BI10" s="1">
        <v>3435284.69</v>
      </c>
    </row>
    <row r="11" spans="2:61" x14ac:dyDescent="0.25">
      <c r="B11" s="12" t="s">
        <v>5</v>
      </c>
      <c r="C11" s="1">
        <v>139617.4</v>
      </c>
      <c r="D11" s="1"/>
      <c r="E11" s="1"/>
      <c r="F11" s="1"/>
      <c r="G11" s="1"/>
      <c r="H11" s="1"/>
      <c r="I11" s="1">
        <v>29.37</v>
      </c>
      <c r="J11" s="1"/>
      <c r="K11" s="1"/>
      <c r="L11" s="1"/>
      <c r="M11" s="1"/>
      <c r="N11" s="1">
        <v>59.13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>
        <v>433.65</v>
      </c>
      <c r="AC11" s="1"/>
      <c r="AD11" s="1"/>
      <c r="AE11" s="1"/>
      <c r="AF11" s="1"/>
      <c r="AG11" s="1"/>
      <c r="AH11" s="1"/>
      <c r="AI11" s="1"/>
      <c r="AJ11" s="1">
        <v>10670.65</v>
      </c>
      <c r="AK11" s="1"/>
      <c r="AL11" s="1"/>
      <c r="AM11" s="1"/>
      <c r="AN11" s="1"/>
      <c r="AO11" s="1"/>
      <c r="AP11" s="1">
        <v>365.2</v>
      </c>
      <c r="AQ11" s="1"/>
      <c r="AR11" s="1"/>
      <c r="AS11" s="1"/>
      <c r="AT11" s="1"/>
      <c r="AU11" s="1"/>
      <c r="AV11" s="1"/>
      <c r="AW11" s="1"/>
      <c r="AX11" s="1">
        <v>2280.75</v>
      </c>
      <c r="AY11" s="1"/>
      <c r="AZ11" s="1"/>
      <c r="BA11" s="1"/>
      <c r="BB11" s="1"/>
      <c r="BC11" s="1">
        <v>209.41</v>
      </c>
      <c r="BD11" s="1">
        <v>78.27</v>
      </c>
      <c r="BE11" s="1"/>
      <c r="BF11" s="1">
        <v>89739.900000000038</v>
      </c>
      <c r="BG11" s="1"/>
      <c r="BH11" s="1"/>
      <c r="BI11" s="1">
        <v>243483.73000000004</v>
      </c>
    </row>
    <row r="12" spans="2:61" x14ac:dyDescent="0.25">
      <c r="B12" s="12" t="s">
        <v>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>
        <v>8016.28</v>
      </c>
      <c r="BG12" s="1"/>
      <c r="BH12" s="1"/>
      <c r="BI12" s="1">
        <v>8016.28</v>
      </c>
    </row>
    <row r="13" spans="2:61" x14ac:dyDescent="0.25">
      <c r="B13" s="12" t="s">
        <v>7</v>
      </c>
      <c r="C13" s="1">
        <v>897084.36999999825</v>
      </c>
      <c r="D13" s="1"/>
      <c r="E13" s="1"/>
      <c r="F13" s="1"/>
      <c r="G13" s="1"/>
      <c r="H13" s="1"/>
      <c r="I13" s="1">
        <v>33845.980000000003</v>
      </c>
      <c r="J13" s="1">
        <v>0</v>
      </c>
      <c r="K13" s="1"/>
      <c r="L13" s="1">
        <v>2079.58</v>
      </c>
      <c r="M13" s="1"/>
      <c r="N13" s="1">
        <v>4997.03</v>
      </c>
      <c r="O13" s="1"/>
      <c r="P13" s="1">
        <v>830.53999999999985</v>
      </c>
      <c r="Q13" s="1"/>
      <c r="R13" s="1"/>
      <c r="S13" s="1">
        <v>313.93000000000006</v>
      </c>
      <c r="T13" s="1">
        <v>62.779999999999994</v>
      </c>
      <c r="U13" s="1">
        <v>55.86</v>
      </c>
      <c r="V13" s="1">
        <v>164.08999999999997</v>
      </c>
      <c r="W13" s="1">
        <v>419.2600000000001</v>
      </c>
      <c r="X13" s="1">
        <v>174.69000000000003</v>
      </c>
      <c r="Y13" s="1">
        <v>1979.79</v>
      </c>
      <c r="Z13" s="1">
        <v>1109.17</v>
      </c>
      <c r="AA13" s="1"/>
      <c r="AB13" s="1">
        <v>12319.360000000002</v>
      </c>
      <c r="AC13" s="1">
        <v>687.0300000000002</v>
      </c>
      <c r="AD13" s="1">
        <v>517.25</v>
      </c>
      <c r="AE13" s="1">
        <v>5073.3799999999983</v>
      </c>
      <c r="AF13" s="1">
        <v>11406880.299999999</v>
      </c>
      <c r="AG13" s="1">
        <v>83.73</v>
      </c>
      <c r="AH13" s="1">
        <v>11696.59</v>
      </c>
      <c r="AI13" s="1">
        <v>522.63000000000011</v>
      </c>
      <c r="AJ13" s="1">
        <v>40405.970000000008</v>
      </c>
      <c r="AK13" s="1">
        <v>21036.11</v>
      </c>
      <c r="AL13" s="1">
        <v>8.32</v>
      </c>
      <c r="AM13" s="1">
        <v>1775.2400000000002</v>
      </c>
      <c r="AN13" s="1">
        <v>16702.329999999998</v>
      </c>
      <c r="AO13" s="1">
        <v>5648.07</v>
      </c>
      <c r="AP13" s="1">
        <v>970.41000000000008</v>
      </c>
      <c r="AQ13" s="1">
        <v>242.56</v>
      </c>
      <c r="AR13" s="1">
        <v>0.25</v>
      </c>
      <c r="AS13" s="1"/>
      <c r="AT13" s="1">
        <v>6825.5999999999995</v>
      </c>
      <c r="AU13" s="1">
        <v>5.3599999999999994</v>
      </c>
      <c r="AV13" s="1">
        <v>263.19</v>
      </c>
      <c r="AW13" s="1"/>
      <c r="AX13" s="1"/>
      <c r="AY13" s="1">
        <v>66279.98</v>
      </c>
      <c r="AZ13" s="1">
        <v>29392.959999999999</v>
      </c>
      <c r="BA13" s="1"/>
      <c r="BB13" s="1"/>
      <c r="BC13" s="1">
        <v>9628.2100000000009</v>
      </c>
      <c r="BD13" s="1">
        <v>114157.72</v>
      </c>
      <c r="BE13" s="1">
        <v>680.96</v>
      </c>
      <c r="BF13" s="1">
        <v>1457914.4999999998</v>
      </c>
      <c r="BG13" s="1">
        <v>34936.83</v>
      </c>
      <c r="BH13" s="1">
        <v>49804</v>
      </c>
      <c r="BI13" s="1">
        <v>14237575.910000002</v>
      </c>
    </row>
    <row r="14" spans="2:61" x14ac:dyDescent="0.25">
      <c r="B14" s="12" t="s">
        <v>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>
        <v>300331.51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>
        <v>3378435.56</v>
      </c>
      <c r="AZ14" s="1"/>
      <c r="BA14" s="1"/>
      <c r="BB14" s="1"/>
      <c r="BC14" s="1">
        <v>242173.68</v>
      </c>
      <c r="BD14" s="1">
        <v>68786734.590000018</v>
      </c>
      <c r="BE14" s="1"/>
      <c r="BF14" s="1">
        <v>142</v>
      </c>
      <c r="BG14" s="1"/>
      <c r="BH14" s="1"/>
      <c r="BI14" s="1">
        <v>72707817.340000018</v>
      </c>
    </row>
    <row r="15" spans="2:61" x14ac:dyDescent="0.25">
      <c r="B15" s="12" t="s">
        <v>10</v>
      </c>
      <c r="C15" s="1">
        <v>2112.58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>
        <v>53.56</v>
      </c>
      <c r="V15" s="1"/>
      <c r="W15" s="1"/>
      <c r="X15" s="1">
        <v>68.86</v>
      </c>
      <c r="Y15" s="1">
        <v>214.22</v>
      </c>
      <c r="Z15" s="1"/>
      <c r="AA15" s="1"/>
      <c r="AB15" s="1"/>
      <c r="AC15" s="1"/>
      <c r="AD15" s="1">
        <v>191.27</v>
      </c>
      <c r="AE15" s="1"/>
      <c r="AF15" s="1"/>
      <c r="AG15" s="1"/>
      <c r="AH15" s="1"/>
      <c r="AI15" s="1"/>
      <c r="AJ15" s="1">
        <v>1423.37</v>
      </c>
      <c r="AK15" s="1"/>
      <c r="AL15" s="1"/>
      <c r="AM15" s="1">
        <v>214.20000000000002</v>
      </c>
      <c r="AN15" s="1">
        <v>0</v>
      </c>
      <c r="AO15" s="1"/>
      <c r="AP15" s="1">
        <v>0</v>
      </c>
      <c r="AQ15" s="1">
        <v>0</v>
      </c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>
        <v>3009.0699999999997</v>
      </c>
      <c r="BG15" s="1"/>
      <c r="BH15" s="1"/>
      <c r="BI15" s="1">
        <v>7287.1299999999992</v>
      </c>
    </row>
    <row r="16" spans="2:61" x14ac:dyDescent="0.25">
      <c r="B16" s="12" t="s">
        <v>11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>
        <v>96.74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>
        <v>96.74</v>
      </c>
    </row>
    <row r="17" spans="2:62" x14ac:dyDescent="0.25">
      <c r="B17" s="12" t="s">
        <v>12</v>
      </c>
      <c r="C17" s="1">
        <v>573281.53000000014</v>
      </c>
      <c r="D17" s="1"/>
      <c r="E17" s="1"/>
      <c r="F17" s="1"/>
      <c r="G17" s="1"/>
      <c r="H17" s="1"/>
      <c r="I17" s="1">
        <v>2706.9100000000003</v>
      </c>
      <c r="J17" s="1"/>
      <c r="K17" s="1"/>
      <c r="L17" s="1"/>
      <c r="M17" s="1"/>
      <c r="N17" s="1">
        <v>70</v>
      </c>
      <c r="O17" s="1"/>
      <c r="P17" s="1"/>
      <c r="Q17" s="1"/>
      <c r="R17" s="1">
        <v>717.07</v>
      </c>
      <c r="S17" s="1"/>
      <c r="T17" s="1"/>
      <c r="U17" s="1"/>
      <c r="V17" s="1">
        <v>42</v>
      </c>
      <c r="W17" s="1">
        <v>70</v>
      </c>
      <c r="X17" s="1"/>
      <c r="Y17" s="1"/>
      <c r="Z17" s="1">
        <v>98</v>
      </c>
      <c r="AA17" s="1"/>
      <c r="AB17" s="1">
        <v>67.2</v>
      </c>
      <c r="AC17" s="1">
        <v>449.03</v>
      </c>
      <c r="AD17" s="1"/>
      <c r="AE17" s="1">
        <v>296.02</v>
      </c>
      <c r="AF17" s="1">
        <v>126.87</v>
      </c>
      <c r="AG17" s="1"/>
      <c r="AH17" s="1">
        <v>139.19999999999999</v>
      </c>
      <c r="AI17" s="1">
        <v>59.2</v>
      </c>
      <c r="AJ17" s="1">
        <v>99.2</v>
      </c>
      <c r="AK17" s="1">
        <v>59.199999999999996</v>
      </c>
      <c r="AL17" s="1"/>
      <c r="AM17" s="1"/>
      <c r="AN17" s="1">
        <v>24</v>
      </c>
      <c r="AO17" s="1">
        <v>8</v>
      </c>
      <c r="AP17" s="1"/>
      <c r="AQ17" s="1"/>
      <c r="AR17" s="1"/>
      <c r="AS17" s="1"/>
      <c r="AT17" s="1"/>
      <c r="AU17" s="1">
        <v>310.39999999999998</v>
      </c>
      <c r="AV17" s="1">
        <v>112686.62000000001</v>
      </c>
      <c r="AW17" s="1"/>
      <c r="AX17" s="1"/>
      <c r="AY17" s="1"/>
      <c r="AZ17" s="1"/>
      <c r="BA17" s="1"/>
      <c r="BB17" s="1"/>
      <c r="BC17" s="1">
        <v>60.64</v>
      </c>
      <c r="BD17" s="1">
        <v>9664.2300000000014</v>
      </c>
      <c r="BE17" s="1"/>
      <c r="BF17" s="1">
        <v>50919.67</v>
      </c>
      <c r="BG17" s="1"/>
      <c r="BH17" s="1"/>
      <c r="BI17" s="1">
        <v>751954.99</v>
      </c>
    </row>
    <row r="18" spans="2:62" x14ac:dyDescent="0.25">
      <c r="B18" s="12" t="s">
        <v>13</v>
      </c>
      <c r="C18" s="1">
        <v>52447.999999999993</v>
      </c>
      <c r="D18" s="1"/>
      <c r="E18" s="1"/>
      <c r="F18" s="1"/>
      <c r="G18" s="1"/>
      <c r="H18" s="1"/>
      <c r="I18" s="1">
        <v>12469.29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>
        <v>1704.12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>
        <v>195341.75</v>
      </c>
      <c r="AK18" s="1"/>
      <c r="AL18" s="1"/>
      <c r="AM18" s="1"/>
      <c r="AN18" s="1">
        <v>193.88</v>
      </c>
      <c r="AO18" s="1"/>
      <c r="AP18" s="1">
        <v>750.71999999999991</v>
      </c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>
        <v>210.48</v>
      </c>
      <c r="BD18" s="1">
        <v>36215.72</v>
      </c>
      <c r="BE18" s="1"/>
      <c r="BF18" s="1">
        <v>1878.94</v>
      </c>
      <c r="BG18" s="1"/>
      <c r="BH18" s="1"/>
      <c r="BI18" s="1">
        <v>301212.89999999997</v>
      </c>
    </row>
    <row r="19" spans="2:62" x14ac:dyDescent="0.25">
      <c r="B19" s="12" t="s">
        <v>0</v>
      </c>
      <c r="C19" s="1">
        <v>94633740.440000087</v>
      </c>
      <c r="D19" s="1">
        <v>2991561.64</v>
      </c>
      <c r="E19" s="1">
        <v>3138434.9899999993</v>
      </c>
      <c r="F19" s="1">
        <v>3048.7999999999997</v>
      </c>
      <c r="G19" s="1">
        <v>360.12</v>
      </c>
      <c r="H19" s="1">
        <v>22590.85</v>
      </c>
      <c r="I19" s="1">
        <v>4323413.4499999983</v>
      </c>
      <c r="J19" s="1">
        <v>2937902.72</v>
      </c>
      <c r="K19" s="1">
        <v>4793755.08</v>
      </c>
      <c r="L19" s="1">
        <v>554910.69999999995</v>
      </c>
      <c r="M19" s="1">
        <v>300331.51</v>
      </c>
      <c r="N19" s="1">
        <v>6309633.0300000021</v>
      </c>
      <c r="O19" s="1">
        <v>44.129999999999995</v>
      </c>
      <c r="P19" s="1">
        <v>32866.85</v>
      </c>
      <c r="Q19" s="1">
        <v>380.29999999999995</v>
      </c>
      <c r="R19" s="1">
        <v>32983.65</v>
      </c>
      <c r="S19" s="1">
        <v>4782.3700000000008</v>
      </c>
      <c r="T19" s="1">
        <v>1311.0699999999997</v>
      </c>
      <c r="U19" s="1">
        <v>6867.52</v>
      </c>
      <c r="V19" s="1">
        <v>8566.130000000001</v>
      </c>
      <c r="W19" s="1">
        <v>25018.959999999988</v>
      </c>
      <c r="X19" s="1">
        <v>11133.510000000002</v>
      </c>
      <c r="Y19" s="1">
        <v>69688.53</v>
      </c>
      <c r="Z19" s="1">
        <v>24224.560000000005</v>
      </c>
      <c r="AA19" s="1">
        <v>2179.81</v>
      </c>
      <c r="AB19" s="1">
        <v>15871292.390000006</v>
      </c>
      <c r="AC19" s="1">
        <v>33009.219999999994</v>
      </c>
      <c r="AD19" s="1">
        <v>27221.120000000003</v>
      </c>
      <c r="AE19" s="1">
        <v>44704.079999999987</v>
      </c>
      <c r="AF19" s="1">
        <v>11459201.139999999</v>
      </c>
      <c r="AG19" s="1">
        <v>2230.7899999999995</v>
      </c>
      <c r="AH19" s="1">
        <v>91524.499999999985</v>
      </c>
      <c r="AI19" s="1">
        <v>13403.130000000001</v>
      </c>
      <c r="AJ19" s="1">
        <v>735781.16</v>
      </c>
      <c r="AK19" s="1">
        <v>85677.26999999999</v>
      </c>
      <c r="AL19" s="1">
        <v>1639.96</v>
      </c>
      <c r="AM19" s="1">
        <v>42993.35</v>
      </c>
      <c r="AN19" s="1">
        <v>249451.44999999998</v>
      </c>
      <c r="AO19" s="1">
        <v>47906.840000000011</v>
      </c>
      <c r="AP19" s="1">
        <v>12714.999999999998</v>
      </c>
      <c r="AQ19" s="1">
        <v>1960.1799999999998</v>
      </c>
      <c r="AR19" s="1">
        <v>51.669999999999995</v>
      </c>
      <c r="AS19" s="1">
        <v>1155643.1500000004</v>
      </c>
      <c r="AT19" s="1">
        <v>7942187.4700000016</v>
      </c>
      <c r="AU19" s="1">
        <v>1136.5999999999999</v>
      </c>
      <c r="AV19" s="1">
        <v>437773.21000000008</v>
      </c>
      <c r="AW19" s="1">
        <v>376.56</v>
      </c>
      <c r="AX19" s="1">
        <v>7804.75</v>
      </c>
      <c r="AY19" s="1">
        <v>3459353.49</v>
      </c>
      <c r="AZ19" s="1">
        <v>138352.38</v>
      </c>
      <c r="BA19" s="1">
        <v>25000</v>
      </c>
      <c r="BB19" s="1">
        <v>42291.8</v>
      </c>
      <c r="BC19" s="1">
        <v>566924.74999999953</v>
      </c>
      <c r="BD19" s="1">
        <v>81469681.520000041</v>
      </c>
      <c r="BE19" s="1">
        <v>8075.85</v>
      </c>
      <c r="BF19" s="1">
        <v>123700499.41000003</v>
      </c>
      <c r="BG19" s="1">
        <v>10991986.590000002</v>
      </c>
      <c r="BH19" s="1">
        <v>122870.66999999998</v>
      </c>
      <c r="BI19" s="1">
        <v>379020452.17000014</v>
      </c>
      <c r="BJ19" t="s">
        <v>160</v>
      </c>
    </row>
    <row r="21" spans="2:62" x14ac:dyDescent="0.25">
      <c r="BI21" s="13">
        <v>-55435856.140000023</v>
      </c>
      <c r="BJ21" t="s">
        <v>161</v>
      </c>
    </row>
    <row r="22" spans="2:62" x14ac:dyDescent="0.25">
      <c r="B22" s="12" t="s">
        <v>162</v>
      </c>
      <c r="C22" s="1">
        <f>SUM(C19:M19)</f>
        <v>113700050.30000009</v>
      </c>
    </row>
    <row r="23" spans="2:62" x14ac:dyDescent="0.25">
      <c r="B23" s="12" t="s">
        <v>163</v>
      </c>
      <c r="C23" s="14">
        <f>SUM(N19:BH19)</f>
        <v>265320401.87000006</v>
      </c>
      <c r="BI23" s="1">
        <f>SUM(BI19:BI22)</f>
        <v>323584596.03000009</v>
      </c>
      <c r="BJ23" t="s">
        <v>164</v>
      </c>
    </row>
    <row r="24" spans="2:62" x14ac:dyDescent="0.25">
      <c r="B24" s="12" t="s">
        <v>1</v>
      </c>
      <c r="C24" s="15">
        <f>SUM(C22:C23)</f>
        <v>379020452.17000014</v>
      </c>
    </row>
  </sheetData>
  <pageMargins left="0.95" right="0.95" top="1" bottom="1" header="0.8" footer="0.3"/>
  <pageSetup scale="70" orientation="landscape" r:id="rId1"/>
  <headerFooter>
    <oddHeader>&amp;RWorkpaper V-K-12.3.1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A4B0-54E9-462F-810F-977E3700FF9B}">
  <dimension ref="B2:AZ20"/>
  <sheetViews>
    <sheetView tabSelected="1" zoomScale="80" zoomScaleNormal="80" workbookViewId="0">
      <selection activeCell="C38" sqref="C38"/>
    </sheetView>
  </sheetViews>
  <sheetFormatPr defaultRowHeight="15" x14ac:dyDescent="0.25"/>
  <cols>
    <col min="1" max="1" width="5.140625" customWidth="1"/>
    <col min="2" max="2" width="42.140625" bestFit="1" customWidth="1"/>
    <col min="3" max="3" width="15.7109375" customWidth="1"/>
    <col min="4" max="5" width="13.42578125" bestFit="1" customWidth="1"/>
    <col min="6" max="8" width="10.5703125" bestFit="1" customWidth="1"/>
    <col min="9" max="9" width="8.85546875" bestFit="1" customWidth="1"/>
    <col min="10" max="10" width="10.5703125" bestFit="1" customWidth="1"/>
    <col min="11" max="11" width="5.5703125" bestFit="1" customWidth="1"/>
    <col min="12" max="12" width="6.7109375" bestFit="1" customWidth="1"/>
    <col min="13" max="13" width="5.5703125" bestFit="1" customWidth="1"/>
    <col min="14" max="15" width="6.7109375" bestFit="1" customWidth="1"/>
    <col min="16" max="16" width="5.5703125" bestFit="1" customWidth="1"/>
    <col min="17" max="18" width="6.7109375" bestFit="1" customWidth="1"/>
    <col min="19" max="19" width="7.85546875" bestFit="1" customWidth="1"/>
    <col min="20" max="20" width="6.7109375" bestFit="1" customWidth="1"/>
    <col min="21" max="22" width="7.85546875" bestFit="1" customWidth="1"/>
    <col min="23" max="23" width="6.7109375" bestFit="1" customWidth="1"/>
    <col min="24" max="24" width="11.5703125" bestFit="1" customWidth="1"/>
    <col min="25" max="25" width="6.7109375" bestFit="1" customWidth="1"/>
    <col min="26" max="27" width="7.85546875" bestFit="1" customWidth="1"/>
    <col min="28" max="28" width="11.5703125" bestFit="1" customWidth="1"/>
    <col min="29" max="29" width="6.7109375" bestFit="1" customWidth="1"/>
    <col min="30" max="30" width="7.85546875" bestFit="1" customWidth="1"/>
    <col min="31" max="31" width="6.7109375" bestFit="1" customWidth="1"/>
    <col min="32" max="32" width="8.85546875" bestFit="1" customWidth="1"/>
    <col min="33" max="33" width="7.85546875" bestFit="1" customWidth="1"/>
    <col min="34" max="34" width="6.7109375" bestFit="1" customWidth="1"/>
    <col min="35" max="35" width="7.85546875" bestFit="1" customWidth="1"/>
    <col min="36" max="36" width="8.85546875" bestFit="1" customWidth="1"/>
    <col min="37" max="37" width="7.85546875" bestFit="1" customWidth="1"/>
    <col min="38" max="38" width="6.7109375" bestFit="1" customWidth="1"/>
    <col min="39" max="40" width="5.5703125" bestFit="1" customWidth="1"/>
    <col min="41" max="42" width="10.5703125" bestFit="1" customWidth="1"/>
    <col min="43" max="43" width="5.5703125" bestFit="1" customWidth="1"/>
    <col min="44" max="44" width="7.85546875" bestFit="1" customWidth="1"/>
    <col min="45" max="45" width="5.5703125" bestFit="1" customWidth="1"/>
    <col min="46" max="48" width="7.85546875" bestFit="1" customWidth="1"/>
    <col min="49" max="49" width="11.5703125" bestFit="1" customWidth="1"/>
    <col min="50" max="50" width="12.7109375" bestFit="1" customWidth="1"/>
    <col min="51" max="51" width="5.5703125" bestFit="1" customWidth="1"/>
    <col min="52" max="52" width="12.7109375" bestFit="1" customWidth="1"/>
    <col min="53" max="53" width="30.5703125" bestFit="1" customWidth="1"/>
  </cols>
  <sheetData>
    <row r="2" spans="2:52" x14ac:dyDescent="0.25">
      <c r="B2" s="11" t="s">
        <v>167</v>
      </c>
    </row>
    <row r="7" spans="2:52" s="2" customFormat="1" x14ac:dyDescent="0.25">
      <c r="B7" s="2" t="s">
        <v>14</v>
      </c>
      <c r="C7" s="2" t="s">
        <v>102</v>
      </c>
      <c r="D7" s="2" t="s">
        <v>103</v>
      </c>
      <c r="E7" s="2" t="s">
        <v>104</v>
      </c>
      <c r="F7" s="2" t="s">
        <v>108</v>
      </c>
      <c r="G7" s="2" t="s">
        <v>109</v>
      </c>
      <c r="H7" s="2" t="s">
        <v>110</v>
      </c>
      <c r="I7" s="2" t="s">
        <v>111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150</v>
      </c>
      <c r="AU7" s="2" t="s">
        <v>151</v>
      </c>
      <c r="AV7" s="2" t="s">
        <v>154</v>
      </c>
      <c r="AW7" s="2" t="s">
        <v>155</v>
      </c>
      <c r="AX7" s="2" t="s">
        <v>157</v>
      </c>
      <c r="AY7" s="2" t="s">
        <v>159</v>
      </c>
      <c r="AZ7" s="2" t="s">
        <v>0</v>
      </c>
    </row>
    <row r="8" spans="2:52" x14ac:dyDescent="0.25">
      <c r="B8" s="12" t="s">
        <v>2</v>
      </c>
      <c r="C8" s="1">
        <v>86577463.889999941</v>
      </c>
      <c r="D8" s="1">
        <v>336561.64</v>
      </c>
      <c r="E8" s="1">
        <v>2275574.3899999997</v>
      </c>
      <c r="F8" s="1">
        <v>3531081.7199999974</v>
      </c>
      <c r="G8" s="1">
        <v>2848922.18</v>
      </c>
      <c r="H8" s="1">
        <v>4793755.08</v>
      </c>
      <c r="I8" s="1">
        <v>522059.22</v>
      </c>
      <c r="J8" s="1">
        <v>6288386.8500000006</v>
      </c>
      <c r="K8" s="1">
        <v>44.129999999999995</v>
      </c>
      <c r="L8" s="1">
        <v>2135.0700000000002</v>
      </c>
      <c r="M8" s="1">
        <v>164.94</v>
      </c>
      <c r="N8" s="1">
        <v>3130.8100000000004</v>
      </c>
      <c r="O8" s="1">
        <v>1900.37</v>
      </c>
      <c r="P8" s="1">
        <v>96.289999999999992</v>
      </c>
      <c r="Q8" s="1">
        <v>4444</v>
      </c>
      <c r="R8" s="1">
        <v>5089.2200000000012</v>
      </c>
      <c r="S8" s="1">
        <v>13194.8</v>
      </c>
      <c r="T8" s="1">
        <v>7277.9299999999994</v>
      </c>
      <c r="U8" s="1">
        <v>22362.87</v>
      </c>
      <c r="V8" s="1">
        <v>11826.149999999998</v>
      </c>
      <c r="W8" s="1">
        <v>1590.27</v>
      </c>
      <c r="X8" s="1">
        <v>15806786.790000003</v>
      </c>
      <c r="Y8" s="1">
        <v>4031.84</v>
      </c>
      <c r="Z8" s="1">
        <v>16974.82</v>
      </c>
      <c r="AA8" s="1">
        <v>26208.48</v>
      </c>
      <c r="AB8" s="1">
        <v>20392.849999999995</v>
      </c>
      <c r="AC8" s="1">
        <v>1452.6599999999999</v>
      </c>
      <c r="AD8" s="1">
        <v>38432.83</v>
      </c>
      <c r="AE8" s="1">
        <v>5083.5600000000004</v>
      </c>
      <c r="AF8" s="1">
        <v>68087.780000000013</v>
      </c>
      <c r="AG8" s="1">
        <v>27109.26</v>
      </c>
      <c r="AH8" s="1">
        <v>1352.5700000000002</v>
      </c>
      <c r="AI8" s="1">
        <v>28028.3</v>
      </c>
      <c r="AJ8" s="1">
        <v>179279.50999999998</v>
      </c>
      <c r="AK8" s="1">
        <v>23700.019999999997</v>
      </c>
      <c r="AL8" s="1">
        <v>6746.73</v>
      </c>
      <c r="AM8" s="1"/>
      <c r="AN8" s="1">
        <v>47.019999999999996</v>
      </c>
      <c r="AO8" s="1">
        <v>1155643.1500000004</v>
      </c>
      <c r="AP8" s="1">
        <v>7911639.4000000013</v>
      </c>
      <c r="AQ8" s="1">
        <v>92.100000000000009</v>
      </c>
      <c r="AR8" s="1">
        <v>11312.37</v>
      </c>
      <c r="AS8" s="1">
        <v>366.04</v>
      </c>
      <c r="AT8" s="1">
        <v>4192.17</v>
      </c>
      <c r="AU8" s="1">
        <v>58376.86</v>
      </c>
      <c r="AV8" s="1">
        <v>65026.97</v>
      </c>
      <c r="AW8" s="1">
        <v>12178077.080000011</v>
      </c>
      <c r="AX8" s="1">
        <v>118576017.20000008</v>
      </c>
      <c r="AY8" s="1">
        <v>448.18</v>
      </c>
      <c r="AZ8" s="1">
        <f>SUM(C8:AY8)</f>
        <v>263461968.36000004</v>
      </c>
    </row>
    <row r="9" spans="2:52" x14ac:dyDescent="0.25">
      <c r="B9" s="12" t="s">
        <v>5</v>
      </c>
      <c r="C9" s="1">
        <v>132148.94999999998</v>
      </c>
      <c r="D9" s="1"/>
      <c r="E9" s="1"/>
      <c r="F9" s="1">
        <v>29.37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>
        <v>9877.5500000000011</v>
      </c>
      <c r="AG9" s="1"/>
      <c r="AH9" s="1"/>
      <c r="AI9" s="1"/>
      <c r="AJ9" s="1"/>
      <c r="AK9" s="1"/>
      <c r="AL9" s="1">
        <v>365.2</v>
      </c>
      <c r="AM9" s="1"/>
      <c r="AN9" s="1"/>
      <c r="AO9" s="1"/>
      <c r="AP9" s="1"/>
      <c r="AQ9" s="1"/>
      <c r="AR9" s="1"/>
      <c r="AS9" s="1"/>
      <c r="AT9" s="1"/>
      <c r="AU9" s="1"/>
      <c r="AV9" s="1">
        <v>5.41</v>
      </c>
      <c r="AW9" s="1">
        <v>78.27</v>
      </c>
      <c r="AX9" s="1">
        <v>27678.29</v>
      </c>
      <c r="AY9" s="1"/>
      <c r="AZ9" s="1">
        <f t="shared" ref="AZ9:AZ13" si="0">SUM(C9:AY9)</f>
        <v>170183.03999999998</v>
      </c>
    </row>
    <row r="10" spans="2:52" x14ac:dyDescent="0.25">
      <c r="B10" s="12" t="s">
        <v>7</v>
      </c>
      <c r="C10" s="1">
        <v>296874.45000000007</v>
      </c>
      <c r="D10" s="1"/>
      <c r="E10" s="1"/>
      <c r="F10" s="1">
        <v>33845.979999999996</v>
      </c>
      <c r="G10" s="1">
        <v>0</v>
      </c>
      <c r="H10" s="1"/>
      <c r="I10" s="1">
        <v>2079.58</v>
      </c>
      <c r="J10" s="1">
        <v>80.949999999999989</v>
      </c>
      <c r="K10" s="1"/>
      <c r="L10" s="1"/>
      <c r="M10" s="1"/>
      <c r="N10" s="1"/>
      <c r="O10" s="1"/>
      <c r="P10" s="1"/>
      <c r="Q10" s="1"/>
      <c r="R10" s="1">
        <v>48.58</v>
      </c>
      <c r="S10" s="1">
        <v>80.949999999999989</v>
      </c>
      <c r="T10" s="1"/>
      <c r="U10" s="1"/>
      <c r="V10" s="1">
        <v>113.31</v>
      </c>
      <c r="W10" s="1"/>
      <c r="X10" s="1">
        <v>198.54999999999998</v>
      </c>
      <c r="Y10" s="1"/>
      <c r="Z10" s="1"/>
      <c r="AA10" s="1">
        <v>222.48999999999998</v>
      </c>
      <c r="AB10" s="1">
        <v>11404573.759999998</v>
      </c>
      <c r="AC10" s="1"/>
      <c r="AD10" s="1">
        <v>650.62</v>
      </c>
      <c r="AE10" s="1">
        <v>119.91</v>
      </c>
      <c r="AF10" s="1">
        <v>1086.1300000000001</v>
      </c>
      <c r="AG10" s="1"/>
      <c r="AH10" s="1"/>
      <c r="AI10" s="1"/>
      <c r="AJ10" s="1">
        <v>1646.7</v>
      </c>
      <c r="AK10" s="1">
        <v>414.38999999999987</v>
      </c>
      <c r="AL10" s="1">
        <v>455.03000000000003</v>
      </c>
      <c r="AM10" s="1">
        <v>242.56</v>
      </c>
      <c r="AN10" s="1"/>
      <c r="AO10" s="1"/>
      <c r="AP10" s="1">
        <v>99.58</v>
      </c>
      <c r="AQ10" s="1"/>
      <c r="AR10" s="1"/>
      <c r="AS10" s="1"/>
      <c r="AT10" s="1">
        <v>66279.98</v>
      </c>
      <c r="AU10" s="1">
        <v>25875.760000000002</v>
      </c>
      <c r="AV10" s="1">
        <v>702.93000000000006</v>
      </c>
      <c r="AW10" s="1">
        <v>114157.72</v>
      </c>
      <c r="AX10" s="1">
        <v>17248.040000000005</v>
      </c>
      <c r="AY10" s="1"/>
      <c r="AZ10" s="1">
        <f t="shared" si="0"/>
        <v>11967097.949999997</v>
      </c>
    </row>
    <row r="11" spans="2:52" x14ac:dyDescent="0.25">
      <c r="B11" s="12" t="s">
        <v>10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>
        <v>0</v>
      </c>
      <c r="AJ11" s="1">
        <v>0</v>
      </c>
      <c r="AK11" s="1"/>
      <c r="AL11" s="1">
        <v>0</v>
      </c>
      <c r="AM11" s="1">
        <v>0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>
        <v>0</v>
      </c>
      <c r="AY11" s="1"/>
      <c r="AZ11" s="1">
        <f t="shared" si="0"/>
        <v>0</v>
      </c>
    </row>
    <row r="12" spans="2:52" x14ac:dyDescent="0.25">
      <c r="B12" s="12" t="s">
        <v>12</v>
      </c>
      <c r="C12" s="1">
        <v>573281.53000000014</v>
      </c>
      <c r="D12" s="1"/>
      <c r="E12" s="1"/>
      <c r="F12" s="1">
        <v>2706.9100000000003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>
        <v>60.64</v>
      </c>
      <c r="AW12" s="1">
        <v>9664.2300000000014</v>
      </c>
      <c r="AX12" s="1">
        <v>36697.71</v>
      </c>
      <c r="AY12" s="1"/>
      <c r="AZ12" s="1">
        <f t="shared" si="0"/>
        <v>622411.02000000014</v>
      </c>
    </row>
    <row r="13" spans="2:52" x14ac:dyDescent="0.25">
      <c r="B13" s="12" t="s">
        <v>13</v>
      </c>
      <c r="C13" s="1">
        <v>52447.999999999993</v>
      </c>
      <c r="D13" s="1"/>
      <c r="E13" s="1"/>
      <c r="F13" s="1">
        <v>12469.29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>
        <v>1704.12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>
        <v>195341.74999999997</v>
      </c>
      <c r="AG13" s="1"/>
      <c r="AH13" s="1"/>
      <c r="AI13" s="1"/>
      <c r="AJ13" s="1">
        <v>193.88</v>
      </c>
      <c r="AK13" s="1"/>
      <c r="AL13" s="1">
        <v>750.71999999999991</v>
      </c>
      <c r="AM13" s="1"/>
      <c r="AN13" s="1"/>
      <c r="AO13" s="1"/>
      <c r="AP13" s="1"/>
      <c r="AQ13" s="1"/>
      <c r="AR13" s="1"/>
      <c r="AS13" s="1"/>
      <c r="AT13" s="1"/>
      <c r="AU13" s="1"/>
      <c r="AV13" s="1">
        <v>210.48</v>
      </c>
      <c r="AW13" s="1">
        <v>36215.72</v>
      </c>
      <c r="AX13" s="1">
        <v>1705.45</v>
      </c>
      <c r="AY13" s="1"/>
      <c r="AZ13" s="1">
        <f t="shared" si="0"/>
        <v>301039.40999999997</v>
      </c>
    </row>
    <row r="14" spans="2:52" x14ac:dyDescent="0.25">
      <c r="B14" s="12" t="s">
        <v>0</v>
      </c>
      <c r="C14" s="1">
        <f t="shared" ref="C14:AZ14" si="1">SUM(C8:C13)</f>
        <v>87632216.819999948</v>
      </c>
      <c r="D14" s="1">
        <f t="shared" si="1"/>
        <v>336561.64</v>
      </c>
      <c r="E14" s="1">
        <f t="shared" si="1"/>
        <v>2275574.3899999997</v>
      </c>
      <c r="F14" s="1">
        <f t="shared" si="1"/>
        <v>3580133.2699999977</v>
      </c>
      <c r="G14" s="1">
        <f t="shared" si="1"/>
        <v>2848922.18</v>
      </c>
      <c r="H14" s="1">
        <f t="shared" si="1"/>
        <v>4793755.08</v>
      </c>
      <c r="I14" s="1">
        <f t="shared" si="1"/>
        <v>524138.8</v>
      </c>
      <c r="J14" s="1">
        <f t="shared" si="1"/>
        <v>6288467.8000000007</v>
      </c>
      <c r="K14" s="1">
        <f t="shared" si="1"/>
        <v>44.129999999999995</v>
      </c>
      <c r="L14" s="1">
        <f t="shared" si="1"/>
        <v>2135.0700000000002</v>
      </c>
      <c r="M14" s="1">
        <f t="shared" si="1"/>
        <v>164.94</v>
      </c>
      <c r="N14" s="1">
        <f t="shared" si="1"/>
        <v>3130.8100000000004</v>
      </c>
      <c r="O14" s="1">
        <f t="shared" si="1"/>
        <v>1900.37</v>
      </c>
      <c r="P14" s="1">
        <f t="shared" si="1"/>
        <v>96.289999999999992</v>
      </c>
      <c r="Q14" s="1">
        <f t="shared" si="1"/>
        <v>4444</v>
      </c>
      <c r="R14" s="1">
        <f t="shared" si="1"/>
        <v>5137.8000000000011</v>
      </c>
      <c r="S14" s="1">
        <f t="shared" si="1"/>
        <v>13275.75</v>
      </c>
      <c r="T14" s="1">
        <f t="shared" si="1"/>
        <v>7277.9299999999994</v>
      </c>
      <c r="U14" s="1">
        <f t="shared" si="1"/>
        <v>24066.989999999998</v>
      </c>
      <c r="V14" s="1">
        <f t="shared" si="1"/>
        <v>11939.459999999997</v>
      </c>
      <c r="W14" s="1">
        <f t="shared" si="1"/>
        <v>1590.27</v>
      </c>
      <c r="X14" s="1">
        <f t="shared" si="1"/>
        <v>15806985.340000004</v>
      </c>
      <c r="Y14" s="1">
        <f t="shared" si="1"/>
        <v>4031.84</v>
      </c>
      <c r="Z14" s="1">
        <f t="shared" si="1"/>
        <v>16974.82</v>
      </c>
      <c r="AA14" s="1">
        <f t="shared" si="1"/>
        <v>26430.97</v>
      </c>
      <c r="AB14" s="1">
        <f t="shared" si="1"/>
        <v>11424966.609999998</v>
      </c>
      <c r="AC14" s="1">
        <f t="shared" si="1"/>
        <v>1452.6599999999999</v>
      </c>
      <c r="AD14" s="1">
        <f t="shared" si="1"/>
        <v>39083.450000000004</v>
      </c>
      <c r="AE14" s="1">
        <f t="shared" si="1"/>
        <v>5203.47</v>
      </c>
      <c r="AF14" s="1">
        <f t="shared" si="1"/>
        <v>274393.20999999996</v>
      </c>
      <c r="AG14" s="1">
        <f t="shared" si="1"/>
        <v>27109.26</v>
      </c>
      <c r="AH14" s="1">
        <f t="shared" si="1"/>
        <v>1352.5700000000002</v>
      </c>
      <c r="AI14" s="1">
        <f t="shared" si="1"/>
        <v>28028.3</v>
      </c>
      <c r="AJ14" s="1">
        <f t="shared" si="1"/>
        <v>181120.09</v>
      </c>
      <c r="AK14" s="1">
        <f t="shared" si="1"/>
        <v>24114.409999999996</v>
      </c>
      <c r="AL14" s="1">
        <f t="shared" si="1"/>
        <v>8317.6799999999985</v>
      </c>
      <c r="AM14" s="1">
        <f t="shared" si="1"/>
        <v>242.56</v>
      </c>
      <c r="AN14" s="1">
        <f t="shared" si="1"/>
        <v>47.019999999999996</v>
      </c>
      <c r="AO14" s="1">
        <f t="shared" si="1"/>
        <v>1155643.1500000004</v>
      </c>
      <c r="AP14" s="1">
        <f t="shared" si="1"/>
        <v>7911738.9800000014</v>
      </c>
      <c r="AQ14" s="1">
        <f t="shared" si="1"/>
        <v>92.100000000000009</v>
      </c>
      <c r="AR14" s="1">
        <f t="shared" si="1"/>
        <v>11312.37</v>
      </c>
      <c r="AS14" s="1">
        <f t="shared" si="1"/>
        <v>366.04</v>
      </c>
      <c r="AT14" s="1">
        <f t="shared" si="1"/>
        <v>70472.149999999994</v>
      </c>
      <c r="AU14" s="1">
        <f t="shared" si="1"/>
        <v>84252.62</v>
      </c>
      <c r="AV14" s="1">
        <f t="shared" si="1"/>
        <v>66006.429999999993</v>
      </c>
      <c r="AW14" s="1">
        <f t="shared" si="1"/>
        <v>12338193.020000013</v>
      </c>
      <c r="AX14" s="1">
        <f t="shared" si="1"/>
        <v>118659346.69000009</v>
      </c>
      <c r="AY14" s="1">
        <f t="shared" si="1"/>
        <v>448.18</v>
      </c>
      <c r="AZ14" s="1">
        <f t="shared" si="1"/>
        <v>276522699.78000003</v>
      </c>
    </row>
    <row r="17" spans="2:5" x14ac:dyDescent="0.25">
      <c r="C17" s="17" t="s">
        <v>165</v>
      </c>
      <c r="D17" s="17" t="s">
        <v>166</v>
      </c>
      <c r="E17" s="17" t="s">
        <v>1</v>
      </c>
    </row>
    <row r="18" spans="2:5" x14ac:dyDescent="0.25">
      <c r="B18" s="12" t="s">
        <v>162</v>
      </c>
      <c r="C18" s="1">
        <f>SUM(C8:I8)</f>
        <v>100885418.11999995</v>
      </c>
      <c r="D18" s="1">
        <f>SUM(J8:AY8)</f>
        <v>162576550.2400001</v>
      </c>
      <c r="E18" s="1">
        <f>+D18+C18</f>
        <v>263461968.36000004</v>
      </c>
    </row>
    <row r="19" spans="2:5" x14ac:dyDescent="0.25">
      <c r="B19" s="12" t="s">
        <v>163</v>
      </c>
      <c r="C19" s="1">
        <f>SUM(C9:I13)</f>
        <v>1105884.06</v>
      </c>
      <c r="D19" s="1">
        <f>SUM(J9:AY13)</f>
        <v>11954847.360000001</v>
      </c>
      <c r="E19" s="1">
        <f>+D19+C19</f>
        <v>13060731.420000002</v>
      </c>
    </row>
    <row r="20" spans="2:5" x14ac:dyDescent="0.25">
      <c r="B20" s="12" t="s">
        <v>1</v>
      </c>
      <c r="C20" s="18">
        <f>SUM(C18:C19)</f>
        <v>101991302.17999995</v>
      </c>
      <c r="D20" s="18">
        <f t="shared" ref="D20:E20" si="2">SUM(D18:D19)</f>
        <v>174531397.60000011</v>
      </c>
      <c r="E20" s="18">
        <f t="shared" si="2"/>
        <v>276522699.78000003</v>
      </c>
    </row>
  </sheetData>
  <pageMargins left="0.95" right="0.95" top="1" bottom="1" header="0.8" footer="0.3"/>
  <pageSetup scale="70" orientation="landscape" r:id="rId1"/>
  <headerFooter>
    <oddHeader>&amp;RWorkpaper V-K-12.3.2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099DF5-27F9-443E-ACCA-8F2FAB36A9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4BF6D4-8A2A-4D65-A109-13EE15E41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94FC95-A627-41B2-ADD8-106CD4F1CDF3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b7db04fa-0a16-4728-af6f-a731b02a93f0"/>
    <ds:schemaRef ds:uri="f83f6d80-b32b-4225-9fa8-d2a9096fb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Schedule V-K-12.1</vt:lpstr>
      <vt:lpstr>Schedule V-K-12.2</vt:lpstr>
      <vt:lpstr>Schedule V-K-12.3.1</vt:lpstr>
      <vt:lpstr>Schedule V-K-12.3.2</vt:lpstr>
      <vt:lpstr>'Schedule V-K-12.1'!Print_Titles</vt:lpstr>
      <vt:lpstr>'Schedule V-K-12.2'!Print_Titles</vt:lpstr>
      <vt:lpstr>'Schedule V-K-12.3.1'!Print_Titles</vt:lpstr>
      <vt:lpstr>'Schedule V-K-12.3.2'!Print_Titles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Wood, Christopher G</dc:creator>
  <cp:lastModifiedBy>Plunkett, Derenda L</cp:lastModifiedBy>
  <cp:lastPrinted>2024-02-16T22:51:55Z</cp:lastPrinted>
  <dcterms:created xsi:type="dcterms:W3CDTF">2024-02-09T14:48:31Z</dcterms:created>
  <dcterms:modified xsi:type="dcterms:W3CDTF">2024-02-21T18:38:38Z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